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Horeca/Gedeelde documenten/General/0.1 Documenten EA Horeca 2022/01.2 Bijlagen/Bijlage 07. Overzicht locaties en inventaris/Definitief/"/>
    </mc:Choice>
  </mc:AlternateContent>
  <xr:revisionPtr revIDLastSave="0" documentId="8_{4A826ADA-7DBA-4CA5-A5C2-72286736D58B}" xr6:coauthVersionLast="47" xr6:coauthVersionMax="47" xr10:uidLastSave="{00000000-0000-0000-0000-000000000000}"/>
  <bookViews>
    <workbookView xWindow="-120" yWindow="-120" windowWidth="29040" windowHeight="15840" tabRatio="693" xr2:uid="{466E4EA9-66DB-4389-88B8-FE9A74371FB8}"/>
  </bookViews>
  <sheets>
    <sheet name="Locatie kenmerken" sheetId="3" r:id="rId1"/>
    <sheet name="Inventaris locatie CMP" sheetId="6" r:id="rId2"/>
    <sheet name="Inventaris locatie JLS" sheetId="8" r:id="rId3"/>
    <sheet name="Inventaris locatie PAL" sheetId="9" r:id="rId4"/>
    <sheet name="Inventaris locatie SPL_13" sheetId="10" r:id="rId5"/>
    <sheet name="Inventaris locatie MKS" sheetId="12" r:id="rId6"/>
    <sheet name="Inventaris locatie MMW" sheetId="11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9" i="3" l="1"/>
  <c r="D59" i="3"/>
  <c r="D60" i="3" s="1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M60" i="3" l="1"/>
  <c r="L60" i="3"/>
  <c r="K60" i="3"/>
  <c r="J60" i="3"/>
  <c r="I60" i="3"/>
  <c r="H60" i="3"/>
  <c r="G60" i="3"/>
  <c r="F60" i="3"/>
  <c r="C60" i="3"/>
  <c r="B6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Desirée Sunder</author>
    <author>Mart Schaddé van Dooren</author>
  </authors>
  <commentList>
    <comment ref="E17" authorId="0" shapeId="0" xr:uid="{D960FBF3-79A0-461D-A2E6-FAD907A07390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Starbucks concept
</t>
        </r>
      </text>
    </comment>
    <comment ref="G17" authorId="0" shapeId="0" xr:uid="{F00E0F23-C6FB-438A-A766-5E53D60A9026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Starbucks concept
</t>
        </r>
      </text>
    </comment>
    <comment ref="J17" authorId="0" shapeId="0" xr:uid="{C45735EE-3A96-4F67-8DF4-7E1A75247A01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Starbucks concept
</t>
        </r>
      </text>
    </comment>
    <comment ref="Q19" authorId="0" shapeId="0" xr:uid="{6F6706B1-15EC-4206-8EF5-C25BB67E9F6A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In beheer Penta college</t>
        </r>
      </text>
    </comment>
    <comment ref="V19" authorId="0" shapeId="0" xr:uid="{DFE9414B-09E7-4D50-AA5C-DECC05AD3837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In beheer SPG</t>
        </r>
      </text>
    </comment>
    <comment ref="E21" authorId="0" shapeId="0" xr:uid="{BF533E5E-1805-4100-986C-26D5CCD7EC72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Combivendingmachine (incl. verswaren)
</t>
        </r>
      </text>
    </comment>
    <comment ref="F21" authorId="0" shapeId="0" xr:uid="{72E05143-FFC2-4076-A732-0EC546B76CC4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Combivendingmachine (incl. verswaren)
</t>
        </r>
      </text>
    </comment>
    <comment ref="F32" authorId="0" shapeId="0" xr:uid="{5B36118C-D095-4DAA-9CEF-0E83A43AC2FA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Combivendingmachine (incl. verswaren)
</t>
        </r>
      </text>
    </comment>
    <comment ref="I32" authorId="0" shapeId="0" xr:uid="{C5BC54CB-3408-4B2D-8C3E-2C22549EAF0A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Combivendingmachine (incl. verswaren)
</t>
        </r>
      </text>
    </comment>
    <comment ref="L32" authorId="0" shapeId="0" xr:uid="{5B102326-98CB-41BF-BD76-880D30DDE7D5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Combivendingmachine (incl. verswaren)
</t>
        </r>
      </text>
    </comment>
    <comment ref="M32" authorId="0" shapeId="0" xr:uid="{10FBDB23-7B8F-4339-BE61-8A441FC33188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Combivendingmachine (incl. verswaren)
</t>
        </r>
      </text>
    </comment>
    <comment ref="K59" authorId="1" shapeId="0" xr:uid="{60CC0825-4A1A-4DD1-ACE5-5FC071997FE1}">
      <text>
        <r>
          <rPr>
            <b/>
            <sz val="9"/>
            <color indexed="81"/>
            <rFont val="Tahoma"/>
            <family val="2"/>
          </rPr>
          <t>Mart Schaddé van Dooren:</t>
        </r>
        <r>
          <rPr>
            <sz val="9"/>
            <color indexed="81"/>
            <rFont val="Tahoma"/>
            <family val="2"/>
          </rPr>
          <t xml:space="preserve">
= minus 232 studenten van de GDS
</t>
        </r>
      </text>
    </comment>
    <comment ref="O59" authorId="0" shapeId="0" xr:uid="{F8233632-9694-493A-944A-A39BCC4AC925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Studenten van Werkplein 2</t>
        </r>
      </text>
    </comment>
    <comment ref="P59" authorId="0" shapeId="0" xr:uid="{676E3035-425E-487E-BAFF-96FB483E103F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Studenten van Campusplein 16 en Elritstraat 11</t>
        </r>
      </text>
    </comment>
    <comment ref="R59" authorId="0" shapeId="0" xr:uid="{D07D9C2B-0484-4CEE-AF9C-96D62ADF0790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Studenten aantal zit in het totaal van BC BHP</t>
        </r>
      </text>
    </comment>
    <comment ref="S59" authorId="0" shapeId="0" xr:uid="{4C8611A2-67E7-430C-9404-806B41C54AB9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Studenten aantallen zitten in het totaal van HTFB BHP</t>
        </r>
      </text>
    </comment>
    <comment ref="W59" authorId="0" shapeId="0" xr:uid="{B4554D00-0C7C-476C-B2FC-459B34F1F97F}">
      <text>
        <r>
          <rPr>
            <b/>
            <sz val="9"/>
            <color indexed="81"/>
            <rFont val="Tahoma"/>
            <family val="2"/>
          </rPr>
          <t>Desirée Sunder:</t>
        </r>
        <r>
          <rPr>
            <sz val="9"/>
            <color indexed="81"/>
            <rFont val="Tahoma"/>
            <family val="2"/>
          </rPr>
          <t xml:space="preserve">
Studenten aantallen zitten in het totaal van B&amp;F BHP</t>
        </r>
      </text>
    </comment>
  </commentList>
</comments>
</file>

<file path=xl/sharedStrings.xml><?xml version="1.0" encoding="utf-8"?>
<sst xmlns="http://schemas.openxmlformats.org/spreadsheetml/2006/main" count="1117" uniqueCount="463">
  <si>
    <t xml:space="preserve">Locatiespecifieke kenmerken Zadkine </t>
  </si>
  <si>
    <t xml:space="preserve">Horecastrategie </t>
  </si>
  <si>
    <t>Overige locaties</t>
  </si>
  <si>
    <t>Algemene informatie</t>
  </si>
  <si>
    <t>Zadkine Breed</t>
  </si>
  <si>
    <t>Benthemplein</t>
  </si>
  <si>
    <t>Startcollege</t>
  </si>
  <si>
    <t>Locatie naam</t>
  </si>
  <si>
    <t>JLS_250</t>
  </si>
  <si>
    <t>CMP_16</t>
  </si>
  <si>
    <t>SPL_13</t>
  </si>
  <si>
    <t xml:space="preserve"> SPL_15</t>
  </si>
  <si>
    <t>EIK_88</t>
  </si>
  <si>
    <t>MMW_50</t>
  </si>
  <si>
    <t>PAL_55</t>
  </si>
  <si>
    <t>ALU_25</t>
  </si>
  <si>
    <t>MKS_10</t>
  </si>
  <si>
    <t>BHS_15</t>
  </si>
  <si>
    <t>FRD_70</t>
  </si>
  <si>
    <t>DKW_71</t>
  </si>
  <si>
    <t>BHD_696</t>
  </si>
  <si>
    <t>CMP_5</t>
  </si>
  <si>
    <t>CMP_8</t>
  </si>
  <si>
    <t>ELR_11</t>
  </si>
  <si>
    <t>GDS_8</t>
  </si>
  <si>
    <t>GLS_24</t>
  </si>
  <si>
    <t>KOL_10</t>
  </si>
  <si>
    <t>NKS_3</t>
  </si>
  <si>
    <t>PLW_403</t>
  </si>
  <si>
    <t>SAG_54</t>
  </si>
  <si>
    <t>SBW_15</t>
  </si>
  <si>
    <t>SNG_24</t>
  </si>
  <si>
    <t>WPL_2</t>
  </si>
  <si>
    <t>CLS_60</t>
  </si>
  <si>
    <t>PCW_30</t>
  </si>
  <si>
    <t>KPP_20</t>
  </si>
  <si>
    <t>Salon (B&amp;F)</t>
  </si>
  <si>
    <t>Sportgebouw</t>
  </si>
  <si>
    <t>Sport &amp; Bewegen</t>
  </si>
  <si>
    <t>010-Ecom</t>
  </si>
  <si>
    <t>010-Bar</t>
  </si>
  <si>
    <t>Restaurant P/Z</t>
  </si>
  <si>
    <t>Wasserij</t>
  </si>
  <si>
    <t>Educatie</t>
  </si>
  <si>
    <t>B&amp;F</t>
  </si>
  <si>
    <t>Locatie Zadkine</t>
  </si>
  <si>
    <t>Jan Ligthartstraat 250</t>
  </si>
  <si>
    <t>Campusplein 16</t>
  </si>
  <si>
    <t>Sportlaan 13</t>
  </si>
  <si>
    <t>Sportlaan 15</t>
  </si>
  <si>
    <t>Eikenlaan 88G</t>
  </si>
  <si>
    <t>Marten Meesweg 50</t>
  </si>
  <si>
    <t>Prins Alexanderlaan 55</t>
  </si>
  <si>
    <t>Aluminiumstraat 25-29</t>
  </si>
  <si>
    <t>Mr. Kesperstraat 8-10</t>
  </si>
  <si>
    <t>Benthemstraat 15</t>
  </si>
  <si>
    <t>Frankendaal 70</t>
  </si>
  <si>
    <t>Dakotaweg 71</t>
  </si>
  <si>
    <t>Brede Hilledijk 696</t>
  </si>
  <si>
    <t>Campusplein 5</t>
  </si>
  <si>
    <t>Campusplein 8</t>
  </si>
  <si>
    <t>Elritsstraat 11</t>
  </si>
  <si>
    <t>Goudsesingel 8b</t>
  </si>
  <si>
    <t>Galileistraat 24</t>
  </si>
  <si>
    <t>Kolbleistraat 10</t>
  </si>
  <si>
    <t>Nikkelstraat 3-9</t>
  </si>
  <si>
    <t>Parallelweg 403</t>
  </si>
  <si>
    <t>Sint Agathastraat 54</t>
  </si>
  <si>
    <t>Scheepsbouwweg 15</t>
  </si>
  <si>
    <t>Singel 24</t>
  </si>
  <si>
    <t>Werkplein 2</t>
  </si>
  <si>
    <t>Cilinderstraat 60</t>
  </si>
  <si>
    <t>Prins Constantijnweg 30</t>
  </si>
  <si>
    <t>Koperpad 20</t>
  </si>
  <si>
    <t>Postcode</t>
  </si>
  <si>
    <t>3083 AM</t>
  </si>
  <si>
    <t>3192 CD</t>
  </si>
  <si>
    <t>3202 VW</t>
  </si>
  <si>
    <t>3203 BM</t>
  </si>
  <si>
    <t>3068 AV</t>
  </si>
  <si>
    <t>3067 GB</t>
  </si>
  <si>
    <t>3067 GS</t>
  </si>
  <si>
    <t>2871 GS</t>
  </si>
  <si>
    <t>3032 AA</t>
  </si>
  <si>
    <t>3075 XS</t>
  </si>
  <si>
    <t>2905 AB</t>
  </si>
  <si>
    <t>3072NK</t>
  </si>
  <si>
    <t>3192 CE</t>
  </si>
  <si>
    <t>3011 KA</t>
  </si>
  <si>
    <t>3029 AM</t>
  </si>
  <si>
    <t>3067 GR</t>
  </si>
  <si>
    <t>3112 NA</t>
  </si>
  <si>
    <t>3037 SH</t>
  </si>
  <si>
    <t>3089 JW</t>
  </si>
  <si>
    <t>3112 GP</t>
  </si>
  <si>
    <t>3192 CB</t>
  </si>
  <si>
    <t>3083 AC</t>
  </si>
  <si>
    <t>3066 TA</t>
  </si>
  <si>
    <t>3067 GT</t>
  </si>
  <si>
    <t>Plaats</t>
  </si>
  <si>
    <t>Rotterdam</t>
  </si>
  <si>
    <t>Spijkenisse</t>
  </si>
  <si>
    <t>Schoonhoven</t>
  </si>
  <si>
    <t>Capelle aan den Ijssel</t>
  </si>
  <si>
    <t>Hoogvliet</t>
  </si>
  <si>
    <t>Schiedam</t>
  </si>
  <si>
    <t>Regio</t>
  </si>
  <si>
    <t>Regio Zuid</t>
  </si>
  <si>
    <t>Regio Zuid-West</t>
  </si>
  <si>
    <t>Regio-Oost</t>
  </si>
  <si>
    <t>Regio Centrum</t>
  </si>
  <si>
    <t>Regio West</t>
  </si>
  <si>
    <t>Opleidingen</t>
  </si>
  <si>
    <t>zie tabblad 2</t>
  </si>
  <si>
    <t>Eigendom</t>
  </si>
  <si>
    <t>Huur</t>
  </si>
  <si>
    <t>Huidige Cateringvoorzieningen</t>
  </si>
  <si>
    <t>Supermarkt to-go</t>
  </si>
  <si>
    <t>Het Dagrestaurant</t>
  </si>
  <si>
    <t>Onbemand Coffeecorner</t>
  </si>
  <si>
    <t>1x</t>
  </si>
  <si>
    <t>Bemand Coffeecorner</t>
  </si>
  <si>
    <t>Automaten Vending</t>
  </si>
  <si>
    <t>2x</t>
  </si>
  <si>
    <t>4x</t>
  </si>
  <si>
    <t>Koffie automaten studenten</t>
  </si>
  <si>
    <t>Smart Fridge</t>
  </si>
  <si>
    <t>Broodjeszaak</t>
  </si>
  <si>
    <t>Startcollege Concept</t>
  </si>
  <si>
    <t>Food Concept Store</t>
  </si>
  <si>
    <t>Banqueting</t>
  </si>
  <si>
    <t>Cateringvoorzieningen Horeca strategie</t>
  </si>
  <si>
    <t>3x</t>
  </si>
  <si>
    <t>Aantal openingsdagen</t>
  </si>
  <si>
    <t>Aantal dagen open per jaar</t>
  </si>
  <si>
    <t>Huidige Cateraar(s)</t>
  </si>
  <si>
    <t>LevelUp</t>
  </si>
  <si>
    <t>x</t>
  </si>
  <si>
    <t>Koen Slappendel</t>
  </si>
  <si>
    <t>Cirfood</t>
  </si>
  <si>
    <t>NOP</t>
  </si>
  <si>
    <t>HTFB</t>
  </si>
  <si>
    <t>Openingstijden Cateringoutlet Horeca Strategie</t>
  </si>
  <si>
    <t>7.00 - 18.00</t>
  </si>
  <si>
    <t>7.00 - 16.00</t>
  </si>
  <si>
    <t>24/7</t>
  </si>
  <si>
    <t>7.00 - 17.00</t>
  </si>
  <si>
    <t>7.00-17.00</t>
  </si>
  <si>
    <t>Automaten</t>
  </si>
  <si>
    <t>7.00-14.00</t>
  </si>
  <si>
    <t>Lunch</t>
  </si>
  <si>
    <t>Variabel</t>
  </si>
  <si>
    <t>Pandgebruikers</t>
  </si>
  <si>
    <t>Medewerkers</t>
  </si>
  <si>
    <t>Studenten</t>
  </si>
  <si>
    <t>Totaal aantal pandgebruikers</t>
  </si>
  <si>
    <t>Locatie:</t>
  </si>
  <si>
    <t>Zadkine Campus Hoogvliet VeiligheidsAcademie - Campusplein 16, 3192 CD  HOOGVLIET ROTTERDAM</t>
  </si>
  <si>
    <t>Soort Apparaat</t>
  </si>
  <si>
    <t>Merk</t>
  </si>
  <si>
    <t>Type</t>
  </si>
  <si>
    <t>Serienummer</t>
  </si>
  <si>
    <t>Ruimte</t>
  </si>
  <si>
    <t>Status</t>
  </si>
  <si>
    <t>Bouwjaar</t>
  </si>
  <si>
    <t>Kantine</t>
  </si>
  <si>
    <t>Goed</t>
  </si>
  <si>
    <t>Vaatwasmachine</t>
  </si>
  <si>
    <t>Catertech</t>
  </si>
  <si>
    <t>Type vl645</t>
  </si>
  <si>
    <t>Cqa076700913</t>
  </si>
  <si>
    <t>Keuken</t>
  </si>
  <si>
    <t>Oven</t>
  </si>
  <si>
    <t>Euromax</t>
  </si>
  <si>
    <t>10919pbh</t>
  </si>
  <si>
    <t xml:space="preserve">Koelwerkbank </t>
  </si>
  <si>
    <t xml:space="preserve">Smartline type mx7-182-s1s1s1 </t>
  </si>
  <si>
    <t>Caterchef</t>
  </si>
  <si>
    <t>Saladette</t>
  </si>
  <si>
    <t>Tweedeurs</t>
  </si>
  <si>
    <t>CD 1704017</t>
  </si>
  <si>
    <t>Koeling</t>
  </si>
  <si>
    <t>Maxxfrost</t>
  </si>
  <si>
    <t>Sa45tn</t>
  </si>
  <si>
    <t>Friteuse</t>
  </si>
  <si>
    <t>EMME</t>
  </si>
  <si>
    <t xml:space="preserve">Bakplaat </t>
  </si>
  <si>
    <t>Koelkast</t>
  </si>
  <si>
    <t>Type gn70tn</t>
  </si>
  <si>
    <t>Koffie apparaat</t>
  </si>
  <si>
    <t>Animo</t>
  </si>
  <si>
    <t>Gram</t>
  </si>
  <si>
    <t>Magazijn</t>
  </si>
  <si>
    <t>Vrieskist</t>
  </si>
  <si>
    <t>Zanussi</t>
  </si>
  <si>
    <t>Bain marie</t>
  </si>
  <si>
    <t>Emme</t>
  </si>
  <si>
    <t>Dubbel deurs vrieskast</t>
  </si>
  <si>
    <t xml:space="preserve">Maxxfrost </t>
  </si>
  <si>
    <t>Gn140bt</t>
  </si>
  <si>
    <t>Matig</t>
  </si>
  <si>
    <t xml:space="preserve">Warmhoud vitrine </t>
  </si>
  <si>
    <t>Unis cool</t>
  </si>
  <si>
    <t>Type Kentucky hot gn2</t>
  </si>
  <si>
    <t>Type 680072</t>
  </si>
  <si>
    <t>Ka17054(#408538)</t>
  </si>
  <si>
    <t xml:space="preserve">Koel vitrine </t>
  </si>
  <si>
    <t>Nb</t>
  </si>
  <si>
    <t>Type 4642.054</t>
  </si>
  <si>
    <t>Panini grill</t>
  </si>
  <si>
    <t>Milan toast</t>
  </si>
  <si>
    <t>Type 16050</t>
  </si>
  <si>
    <t>Type 1650x</t>
  </si>
  <si>
    <t xml:space="preserve">Kookplaat </t>
  </si>
  <si>
    <t>Ubert</t>
  </si>
  <si>
    <t>Ak-2</t>
  </si>
  <si>
    <t>2-0909-1264</t>
  </si>
  <si>
    <t>Slecht</t>
  </si>
  <si>
    <t xml:space="preserve">Frisdrank koeling </t>
  </si>
  <si>
    <t>Frigoglass</t>
  </si>
  <si>
    <t>Type icool 1300 hd</t>
  </si>
  <si>
    <t>Ro5801845886</t>
  </si>
  <si>
    <t>Zadkine - Jan Ligthartstraat 250, 3083 AM  ROTTERDAM</t>
  </si>
  <si>
    <t>Counter</t>
  </si>
  <si>
    <t xml:space="preserve">Saladette </t>
  </si>
  <si>
    <t>Uitgiftebalie</t>
  </si>
  <si>
    <t>Ideaal</t>
  </si>
  <si>
    <t>Koelvitrine</t>
  </si>
  <si>
    <t>B70633</t>
  </si>
  <si>
    <t>Warmte vitrine</t>
  </si>
  <si>
    <t>Bartscher</t>
  </si>
  <si>
    <t>Type r60-3</t>
  </si>
  <si>
    <t>c020924</t>
  </si>
  <si>
    <t>RVS Frituurunit</t>
  </si>
  <si>
    <t>Mareno</t>
  </si>
  <si>
    <t>2 pans</t>
  </si>
  <si>
    <t xml:space="preserve">Vrieskast  </t>
  </si>
  <si>
    <t>Witech Ilsa</t>
  </si>
  <si>
    <t>Type pk-f0700</t>
  </si>
  <si>
    <t xml:space="preserve">Koelkast </t>
  </si>
  <si>
    <t>Inomak</t>
  </si>
  <si>
    <t>CBS170</t>
  </si>
  <si>
    <t>Siemens</t>
  </si>
  <si>
    <t>KS36VNW30/01</t>
  </si>
  <si>
    <t>Koelkast glazen deur</t>
  </si>
  <si>
    <t>Tefcold</t>
  </si>
  <si>
    <t>SCU1375</t>
  </si>
  <si>
    <t>S16P1S</t>
  </si>
  <si>
    <t>SN215W02AE/48</t>
  </si>
  <si>
    <t>Ijsmachine</t>
  </si>
  <si>
    <t>Type slof 355a</t>
  </si>
  <si>
    <t>2017120880153</t>
  </si>
  <si>
    <t>Marynen</t>
  </si>
  <si>
    <t>CI 195</t>
  </si>
  <si>
    <t>Frisdrankkoeling</t>
  </si>
  <si>
    <t xml:space="preserve">Frigoglass </t>
  </si>
  <si>
    <t xml:space="preserve">Type icool 1300 HD </t>
  </si>
  <si>
    <t>R05801845800</t>
  </si>
  <si>
    <t>3-deurs koelwerkbank</t>
  </si>
  <si>
    <t xml:space="preserve">Koning </t>
  </si>
  <si>
    <t xml:space="preserve">Type tmmg3009 </t>
  </si>
  <si>
    <t>Techodom</t>
  </si>
  <si>
    <t>type fem04ne595v</t>
  </si>
  <si>
    <t>201909787g</t>
  </si>
  <si>
    <t xml:space="preserve">Koffiezetapparaat </t>
  </si>
  <si>
    <t>Novo</t>
  </si>
  <si>
    <t>Kook unit 2-pits</t>
  </si>
  <si>
    <t xml:space="preserve">Grill </t>
  </si>
  <si>
    <t xml:space="preserve">Buffalo </t>
  </si>
  <si>
    <t>Dm903</t>
  </si>
  <si>
    <t>201505001346</t>
  </si>
  <si>
    <t xml:space="preserve">Bain Marie inbouw </t>
  </si>
  <si>
    <t>Zadkine - Prins Alexanderlaan 55, 3067 GB  ROTTERDAM</t>
  </si>
  <si>
    <t>RVS Vaatwasmachine</t>
  </si>
  <si>
    <t>Omniwash #</t>
  </si>
  <si>
    <t xml:space="preserve">type 62p/s </t>
  </si>
  <si>
    <t>211 187429</t>
  </si>
  <si>
    <t>keuken</t>
  </si>
  <si>
    <t>RVS 4 Pits Gasfornuis</t>
  </si>
  <si>
    <t>Berto's</t>
  </si>
  <si>
    <t>Type g7f4m</t>
  </si>
  <si>
    <t>07180/80572</t>
  </si>
  <si>
    <t>RVS Frituur</t>
  </si>
  <si>
    <t xml:space="preserve">Type nf76e10t </t>
  </si>
  <si>
    <t>Ma020351633</t>
  </si>
  <si>
    <t>Rvs Combi Oven</t>
  </si>
  <si>
    <t>Foiox</t>
  </si>
  <si>
    <t>Type fc12 se</t>
  </si>
  <si>
    <t>2002100000094</t>
  </si>
  <si>
    <t>balie</t>
  </si>
  <si>
    <t>RVS IJsmachine</t>
  </si>
  <si>
    <t>Termifa</t>
  </si>
  <si>
    <t>Vriescel</t>
  </si>
  <si>
    <t>Lunite</t>
  </si>
  <si>
    <t>3067GB-02 VC</t>
  </si>
  <si>
    <t>Inloop Koelcel</t>
  </si>
  <si>
    <t>3067GB-01 KC</t>
  </si>
  <si>
    <t>RVS Koelkast inbouw 3 drs</t>
  </si>
  <si>
    <t>Friulinox</t>
  </si>
  <si>
    <t xml:space="preserve">Magnetron </t>
  </si>
  <si>
    <t>Buffalo</t>
  </si>
  <si>
    <t xml:space="preserve">RVS Koelkast inbouw 2 drs </t>
  </si>
  <si>
    <t xml:space="preserve">Type kb1407 </t>
  </si>
  <si>
    <t>056</t>
  </si>
  <si>
    <t>Chaud Fontainne</t>
  </si>
  <si>
    <t>Type icool 1300hd</t>
  </si>
  <si>
    <t>R0580 1890486</t>
  </si>
  <si>
    <t xml:space="preserve">R05801882245 </t>
  </si>
  <si>
    <t>Steamer Combimaster</t>
  </si>
  <si>
    <t>Rational</t>
  </si>
  <si>
    <t xml:space="preserve">Type cm61 </t>
  </si>
  <si>
    <t>E61mi18032655712</t>
  </si>
  <si>
    <t>Toastmachine</t>
  </si>
  <si>
    <t xml:space="preserve">Type l518-b </t>
  </si>
  <si>
    <t>201405014508</t>
  </si>
  <si>
    <t>201405014574</t>
  </si>
  <si>
    <t>Unis</t>
  </si>
  <si>
    <t>Type Kentucky hot gn3</t>
  </si>
  <si>
    <t>10010120011</t>
  </si>
  <si>
    <t>opslag 1.047</t>
  </si>
  <si>
    <t>Waterontharder</t>
  </si>
  <si>
    <t xml:space="preserve">Lubron </t>
  </si>
  <si>
    <t xml:space="preserve">Type miniline </t>
  </si>
  <si>
    <t>1103-2819773-009</t>
  </si>
  <si>
    <t xml:space="preserve">Berto’s </t>
  </si>
  <si>
    <t xml:space="preserve">Type e7f10-8ms </t>
  </si>
  <si>
    <t>07148/78063</t>
  </si>
  <si>
    <t xml:space="preserve">Koelvitrine </t>
  </si>
  <si>
    <t>Groku</t>
  </si>
  <si>
    <t>Av/ms131</t>
  </si>
  <si>
    <t xml:space="preserve">Alsatian </t>
  </si>
  <si>
    <t>Frmf2a131110000</t>
  </si>
  <si>
    <t>Fr020064224</t>
  </si>
  <si>
    <t>Warmhoudplaat</t>
  </si>
  <si>
    <t>Rocam</t>
  </si>
  <si>
    <t>Type vulcano infra 1/1</t>
  </si>
  <si>
    <t>19209/2017</t>
  </si>
  <si>
    <t>17540/2017</t>
  </si>
  <si>
    <t>17538/2017</t>
  </si>
  <si>
    <t xml:space="preserve">Warmtebrug keramisch </t>
  </si>
  <si>
    <t>Bain Marie wagen 2</t>
  </si>
  <si>
    <t xml:space="preserve">Hupfer </t>
  </si>
  <si>
    <t xml:space="preserve">Type 2 g/n </t>
  </si>
  <si>
    <t>bm1679</t>
  </si>
  <si>
    <t>Bain Marie wagen 3</t>
  </si>
  <si>
    <t>Hupfer</t>
  </si>
  <si>
    <t>bm1680</t>
  </si>
  <si>
    <t xml:space="preserve">Polar </t>
  </si>
  <si>
    <t>G610-5</t>
  </si>
  <si>
    <t>G610-5 4067022</t>
  </si>
  <si>
    <t xml:space="preserve">Zadkine - Sportlaan 13, 3202 VW  SPIJKENISSE </t>
  </si>
  <si>
    <t xml:space="preserve">Gram </t>
  </si>
  <si>
    <t>KG 410 RG C 6W</t>
  </si>
  <si>
    <t>10049578</t>
  </si>
  <si>
    <t>Elektrolux</t>
  </si>
  <si>
    <t>V400 MELKU</t>
  </si>
  <si>
    <t>92400119</t>
  </si>
  <si>
    <t>Saladiere</t>
  </si>
  <si>
    <t>Royal Matic</t>
  </si>
  <si>
    <t>VRX1200-395</t>
  </si>
  <si>
    <t>C011210007</t>
  </si>
  <si>
    <t>Omniwash</t>
  </si>
  <si>
    <t>Elite 500</t>
  </si>
  <si>
    <t>222282862</t>
  </si>
  <si>
    <t>2-pits Gaskookstel</t>
  </si>
  <si>
    <t xml:space="preserve">ATAG </t>
  </si>
  <si>
    <t>I2L A</t>
  </si>
  <si>
    <t>270626015</t>
  </si>
  <si>
    <t>RVS Friteuse unit 2 baks</t>
  </si>
  <si>
    <t xml:space="preserve">Bertos  Spa </t>
  </si>
  <si>
    <t>ELT18M</t>
  </si>
  <si>
    <t>08241-04725</t>
  </si>
  <si>
    <t>SA46TN</t>
  </si>
  <si>
    <t>093492</t>
  </si>
  <si>
    <t>Eliwell Minibox</t>
  </si>
  <si>
    <t>4269 RB3202VW13-01</t>
  </si>
  <si>
    <t>4269RB-3202VW13-01</t>
  </si>
  <si>
    <t>Koelcel</t>
  </si>
  <si>
    <t>Bezemer</t>
  </si>
  <si>
    <t>KLSP 0107</t>
  </si>
  <si>
    <t>KLSP0107</t>
  </si>
  <si>
    <t>Zadkine - Marten Meesweg 50, 3068 AV  ROTTERDAM</t>
  </si>
  <si>
    <t xml:space="preserve">Dubbeldeurs vriezer </t>
  </si>
  <si>
    <t>Type plus f1270 cxg 8s</t>
  </si>
  <si>
    <t>Koelwerkbank</t>
  </si>
  <si>
    <t>Type k1807 csg a5</t>
  </si>
  <si>
    <t>Rhima</t>
  </si>
  <si>
    <t>WD 7</t>
  </si>
  <si>
    <t>4 -pits fornuis</t>
  </si>
  <si>
    <t xml:space="preserve">Mareno </t>
  </si>
  <si>
    <t>Type c7-8ec</t>
  </si>
  <si>
    <t>Ma020145802</t>
  </si>
  <si>
    <t>Bakplaat</t>
  </si>
  <si>
    <t>Morena</t>
  </si>
  <si>
    <t>Type ft7-8elc</t>
  </si>
  <si>
    <t>Ma020154497</t>
  </si>
  <si>
    <t>Koelkast/Cel</t>
  </si>
  <si>
    <t>Porkka</t>
  </si>
  <si>
    <t>Type 9470059 cooling unit l/c1230</t>
  </si>
  <si>
    <t>200446-137749.001</t>
  </si>
  <si>
    <t>Werkbank met koeling</t>
  </si>
  <si>
    <t>Type k2207 dag a5</t>
  </si>
  <si>
    <t>242423 089</t>
  </si>
  <si>
    <t xml:space="preserve">Waterontharder </t>
  </si>
  <si>
    <t>Lubron</t>
  </si>
  <si>
    <t>Miniline</t>
  </si>
  <si>
    <t>Type nf76e10</t>
  </si>
  <si>
    <t>Ma020364436</t>
  </si>
  <si>
    <t>Steamer</t>
  </si>
  <si>
    <t>Salvis</t>
  </si>
  <si>
    <t>Type scs 1/1LH 750085</t>
  </si>
  <si>
    <t xml:space="preserve">Koelbak uitgifte </t>
  </si>
  <si>
    <t>Ake</t>
  </si>
  <si>
    <t>Type ukw 3/1-e</t>
  </si>
  <si>
    <t>439714 eu253710 002</t>
  </si>
  <si>
    <t>439714 eu253710 001</t>
  </si>
  <si>
    <t xml:space="preserve">Warmhoudvitrine </t>
  </si>
  <si>
    <t>Type Kentucky hot gn1</t>
  </si>
  <si>
    <t>Koffiezuil</t>
  </si>
  <si>
    <t xml:space="preserve">Bravilor </t>
  </si>
  <si>
    <t>B10+HW</t>
  </si>
  <si>
    <t>Wandkoeling</t>
  </si>
  <si>
    <t>Framec</t>
  </si>
  <si>
    <t>Type ukw5/1</t>
  </si>
  <si>
    <t>421729 eu253725 001</t>
  </si>
  <si>
    <t xml:space="preserve">Ijsblokjes machine </t>
  </si>
  <si>
    <t>IceMatic</t>
  </si>
  <si>
    <t>f80c ax4</t>
  </si>
  <si>
    <t>ifokampri</t>
  </si>
  <si>
    <t>kv-14</t>
  </si>
  <si>
    <t>Zadkine - Mr Kesperstraat 10, 2871 GS  SCHOONHOVEN</t>
  </si>
  <si>
    <t>3 deurs koelwerkbank</t>
  </si>
  <si>
    <t>Fagor</t>
  </si>
  <si>
    <t>admfp-180</t>
  </si>
  <si>
    <t>RVS 2 pans Friteuse</t>
  </si>
  <si>
    <t>Electrolux</t>
  </si>
  <si>
    <t>Pnc 9pdx 371085 08</t>
  </si>
  <si>
    <t>RVS Koelvitrine</t>
  </si>
  <si>
    <t>CIT</t>
  </si>
  <si>
    <t>UT2015/03803/002/052</t>
  </si>
  <si>
    <t>ukw1/3-e</t>
  </si>
  <si>
    <t xml:space="preserve">Electrolux </t>
  </si>
  <si>
    <t>Pnc 9pdx 371193 10</t>
  </si>
  <si>
    <t xml:space="preserve">4-pits fornuis </t>
  </si>
  <si>
    <t>Pnc 9pdx 371015 12</t>
  </si>
  <si>
    <t xml:space="preserve">Bain marie </t>
  </si>
  <si>
    <t>Pnc 9pdx 371096 10</t>
  </si>
  <si>
    <t xml:space="preserve">Oven </t>
  </si>
  <si>
    <t>Hakpro</t>
  </si>
  <si>
    <t>Pf7504-ha2</t>
  </si>
  <si>
    <t>KG410RGC6W</t>
  </si>
  <si>
    <t>Vriezer tafel model</t>
  </si>
  <si>
    <t>Liebherr</t>
  </si>
  <si>
    <t>ggu 1550 index 220A/001</t>
  </si>
  <si>
    <t>80.253.833.6</t>
  </si>
  <si>
    <t>Bainmarie</t>
  </si>
  <si>
    <t>Hakvoort professional</t>
  </si>
  <si>
    <t>Warmtebrug</t>
  </si>
  <si>
    <t>3-lamp food warmerbridge</t>
  </si>
  <si>
    <t>Opmerkingen</t>
  </si>
  <si>
    <t>Ter overname</t>
  </si>
  <si>
    <t>Zadkine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</si>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</sst>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28"/>
      <color theme="0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-0.499984740745262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3" tint="-0.499984740745262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9" fontId="2" fillId="0" borderId="0" applyFont="0" applyFill="0" applyBorder="0">
      <alignment horizontal="center" vertical="center" wrapText="1"/>
    </xf>
  </cellStyleXfs>
  <cellXfs count="10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0" fontId="0" fillId="0" borderId="17" xfId="0" applyBorder="1"/>
    <xf numFmtId="0" fontId="10" fillId="2" borderId="20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1" fillId="6" borderId="16" xfId="0" applyFont="1" applyFill="1" applyBorder="1" applyAlignment="1">
      <alignment vertical="center"/>
    </xf>
    <xf numFmtId="0" fontId="11" fillId="6" borderId="17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0" fontId="12" fillId="6" borderId="18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left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vertical="center"/>
    </xf>
    <xf numFmtId="0" fontId="12" fillId="6" borderId="5" xfId="0" applyFont="1" applyFill="1" applyBorder="1" applyAlignment="1">
      <alignment vertical="center"/>
    </xf>
    <xf numFmtId="0" fontId="14" fillId="6" borderId="1" xfId="0" applyFont="1" applyFill="1" applyBorder="1" applyAlignment="1">
      <alignment vertical="center"/>
    </xf>
    <xf numFmtId="0" fontId="14" fillId="6" borderId="1" xfId="0" applyFont="1" applyFill="1" applyBorder="1" applyAlignment="1">
      <alignment vertical="center" wrapText="1"/>
    </xf>
    <xf numFmtId="0" fontId="14" fillId="6" borderId="13" xfId="0" applyFont="1" applyFill="1" applyBorder="1" applyAlignment="1">
      <alignment vertical="center" wrapText="1"/>
    </xf>
    <xf numFmtId="0" fontId="12" fillId="6" borderId="9" xfId="0" applyFont="1" applyFill="1" applyBorder="1" applyAlignment="1">
      <alignment vertical="center"/>
    </xf>
    <xf numFmtId="0" fontId="12" fillId="6" borderId="2" xfId="0" applyFont="1" applyFill="1" applyBorder="1" applyAlignment="1">
      <alignment vertical="center"/>
    </xf>
    <xf numFmtId="0" fontId="12" fillId="6" borderId="1" xfId="0" applyFont="1" applyFill="1" applyBorder="1" applyAlignment="1">
      <alignment vertical="center"/>
    </xf>
    <xf numFmtId="0" fontId="12" fillId="6" borderId="13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vertical="center" wrapText="1"/>
    </xf>
    <xf numFmtId="49" fontId="13" fillId="3" borderId="5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1" fontId="13" fillId="3" borderId="5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center" vertical="center"/>
    </xf>
    <xf numFmtId="1" fontId="13" fillId="3" borderId="8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15" fillId="0" borderId="1" xfId="0" applyFont="1" applyBorder="1" applyAlignment="1">
      <alignment horizontal="left" vertical="center" wrapText="1"/>
    </xf>
    <xf numFmtId="0" fontId="16" fillId="4" borderId="0" xfId="0" applyFont="1" applyFill="1"/>
    <xf numFmtId="0" fontId="6" fillId="5" borderId="28" xfId="0" applyFont="1" applyFill="1" applyBorder="1"/>
    <xf numFmtId="0" fontId="6" fillId="5" borderId="1" xfId="0" applyFont="1" applyFill="1" applyBorder="1"/>
    <xf numFmtId="0" fontId="13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wrapText="1"/>
    </xf>
    <xf numFmtId="0" fontId="13" fillId="0" borderId="0" xfId="0" applyFont="1" applyAlignment="1">
      <alignment horizontal="left"/>
    </xf>
    <xf numFmtId="49" fontId="13" fillId="0" borderId="1" xfId="1" applyFont="1" applyFill="1" applyBorder="1" applyAlignment="1">
      <alignment horizontal="left" vertical="center"/>
    </xf>
    <xf numFmtId="3" fontId="13" fillId="0" borderId="1" xfId="0" applyNumberFormat="1" applyFont="1" applyBorder="1" applyAlignment="1">
      <alignment horizontal="left"/>
    </xf>
    <xf numFmtId="49" fontId="13" fillId="0" borderId="0" xfId="0" applyNumberFormat="1" applyFont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wrapText="1"/>
    </xf>
    <xf numFmtId="0" fontId="18" fillId="0" borderId="1" xfId="0" applyFont="1" applyBorder="1" applyAlignment="1">
      <alignment horizontal="left" vertical="center"/>
    </xf>
    <xf numFmtId="49" fontId="18" fillId="0" borderId="1" xfId="1" applyFont="1" applyFill="1" applyBorder="1" applyAlignment="1">
      <alignment horizontal="left" vertical="center"/>
    </xf>
    <xf numFmtId="0" fontId="18" fillId="0" borderId="1" xfId="0" quotePrefix="1" applyFont="1" applyBorder="1" applyAlignment="1">
      <alignment horizontal="left" vertical="center"/>
    </xf>
    <xf numFmtId="0" fontId="18" fillId="0" borderId="1" xfId="0" applyFont="1" applyBorder="1" applyAlignment="1">
      <alignment vertical="center" wrapText="1"/>
    </xf>
    <xf numFmtId="3" fontId="15" fillId="0" borderId="1" xfId="0" applyNumberFormat="1" applyFont="1" applyBorder="1" applyAlignment="1">
      <alignment horizontal="left"/>
    </xf>
    <xf numFmtId="0" fontId="19" fillId="3" borderId="0" xfId="0" applyFont="1" applyFill="1"/>
    <xf numFmtId="0" fontId="20" fillId="0" borderId="1" xfId="0" applyFont="1" applyBorder="1" applyAlignment="1">
      <alignment horizontal="left"/>
    </xf>
    <xf numFmtId="3" fontId="15" fillId="0" borderId="1" xfId="0" applyNumberFormat="1" applyFont="1" applyBorder="1"/>
    <xf numFmtId="0" fontId="9" fillId="4" borderId="10" xfId="0" applyFont="1" applyFill="1" applyBorder="1" applyAlignment="1">
      <alignment horizontal="center"/>
    </xf>
    <xf numFmtId="0" fontId="9" fillId="4" borderId="23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9" fillId="4" borderId="2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22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9" fillId="5" borderId="20" xfId="0" applyFont="1" applyFill="1" applyBorder="1" applyAlignment="1">
      <alignment horizontal="center"/>
    </xf>
    <xf numFmtId="0" fontId="9" fillId="5" borderId="26" xfId="0" applyFont="1" applyFill="1" applyBorder="1" applyAlignment="1">
      <alignment horizontal="center"/>
    </xf>
    <xf numFmtId="0" fontId="11" fillId="6" borderId="21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left"/>
    </xf>
    <xf numFmtId="0" fontId="17" fillId="0" borderId="1" xfId="0" applyFont="1" applyBorder="1" applyAlignment="1">
      <alignment horizontal="center" vertical="center"/>
    </xf>
    <xf numFmtId="49" fontId="11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49" fontId="21" fillId="0" borderId="1" xfId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3" fontId="17" fillId="0" borderId="1" xfId="0" applyNumberFormat="1" applyFont="1" applyBorder="1" applyAlignment="1">
      <alignment horizontal="center"/>
    </xf>
  </cellXfs>
  <cellStyles count="2">
    <cellStyle name="Serienummer" xfId="1" xr:uid="{69197320-0724-46E2-9F65-B1B127F814E6}"/>
    <cellStyle name="Standaard" xfId="0" builtinId="0"/>
  </cellStyles>
  <dxfs count="0"/>
  <tableStyles count="0" defaultTableStyle="TableStyleMedium2" defaultPivotStyle="PivotStyleLight16"/>
  <colors>
    <mruColors>
      <color rgb="FFD60191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1CDC-5B8B-4039-B3D4-1CF59CA09912}">
  <dimension ref="A1:AC60"/>
  <sheetViews>
    <sheetView showZeros="0" tabSelected="1" zoomScaleNormal="100" workbookViewId="0">
      <pane xSplit="1" ySplit="7" topLeftCell="H8" activePane="bottomRight" state="frozen"/>
      <selection pane="topRight" activeCell="B1" sqref="B1"/>
      <selection pane="bottomLeft" activeCell="A8" sqref="A8"/>
      <selection pane="bottomRight" activeCell="A4" sqref="A4:M4"/>
    </sheetView>
  </sheetViews>
  <sheetFormatPr defaultRowHeight="15" x14ac:dyDescent="0.25"/>
  <cols>
    <col min="1" max="1" width="44.5703125" bestFit="1" customWidth="1"/>
    <col min="2" max="2" width="21.28515625" bestFit="1" customWidth="1"/>
    <col min="3" max="3" width="15.42578125" bestFit="1" customWidth="1"/>
    <col min="4" max="4" width="15.42578125" customWidth="1"/>
    <col min="5" max="6" width="16.42578125" bestFit="1" customWidth="1"/>
    <col min="7" max="7" width="19.7109375" bestFit="1" customWidth="1"/>
    <col min="8" max="8" width="22" bestFit="1" customWidth="1"/>
    <col min="9" max="9" width="22.42578125" bestFit="1" customWidth="1"/>
    <col min="10" max="10" width="20.5703125" bestFit="1" customWidth="1"/>
    <col min="11" max="13" width="20.5703125" customWidth="1"/>
    <col min="14" max="14" width="20.7109375" hidden="1" customWidth="1"/>
    <col min="15" max="19" width="20.7109375" customWidth="1"/>
    <col min="20" max="21" width="20.7109375" hidden="1" customWidth="1"/>
    <col min="22" max="23" width="20.7109375" customWidth="1"/>
    <col min="24" max="25" width="20.7109375" hidden="1" customWidth="1"/>
    <col min="26" max="26" width="20.7109375" customWidth="1"/>
    <col min="27" max="27" width="16.28515625" hidden="1" customWidth="1"/>
    <col min="28" max="28" width="23.7109375" hidden="1" customWidth="1"/>
    <col min="29" max="29" width="12.7109375" hidden="1" customWidth="1"/>
  </cols>
  <sheetData>
    <row r="1" spans="1:29" x14ac:dyDescent="0.2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7"/>
    </row>
    <row r="2" spans="1:29" x14ac:dyDescent="0.2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90"/>
    </row>
    <row r="3" spans="1:29" ht="15.75" thickBot="1" x14ac:dyDescent="0.3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91"/>
      <c r="AB3" s="91"/>
      <c r="AC3" s="92"/>
    </row>
    <row r="4" spans="1:29" ht="36" x14ac:dyDescent="0.55000000000000004">
      <c r="A4" s="93" t="s">
        <v>1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5"/>
      <c r="N4" s="9"/>
      <c r="O4" s="93" t="s">
        <v>2</v>
      </c>
      <c r="P4" s="94"/>
      <c r="Q4" s="94"/>
      <c r="R4" s="94"/>
      <c r="S4" s="94"/>
      <c r="T4" s="94"/>
      <c r="U4" s="94"/>
      <c r="V4" s="94"/>
      <c r="W4" s="94"/>
      <c r="X4" s="94"/>
      <c r="Y4" s="94"/>
      <c r="Z4" s="95"/>
      <c r="AA4" s="10"/>
      <c r="AB4" s="10"/>
      <c r="AC4" s="11"/>
    </row>
    <row r="5" spans="1:29" x14ac:dyDescent="0.25">
      <c r="A5" s="12" t="s">
        <v>3</v>
      </c>
      <c r="B5" s="96" t="s">
        <v>4</v>
      </c>
      <c r="C5" s="97"/>
      <c r="D5" s="97"/>
      <c r="E5" s="97"/>
      <c r="F5" s="97"/>
      <c r="G5" s="97"/>
      <c r="H5" s="97"/>
      <c r="I5" s="97"/>
      <c r="J5" s="98"/>
      <c r="K5" s="13" t="s">
        <v>5</v>
      </c>
      <c r="L5" s="99" t="s">
        <v>6</v>
      </c>
      <c r="M5" s="100"/>
      <c r="N5" s="14"/>
      <c r="O5" s="15"/>
      <c r="P5" s="16"/>
      <c r="Q5" s="16"/>
      <c r="R5" s="16"/>
      <c r="S5" s="16"/>
      <c r="T5" s="16"/>
      <c r="U5" s="16"/>
      <c r="V5" s="16"/>
      <c r="W5" s="16"/>
      <c r="X5" s="16"/>
      <c r="Y5" s="16"/>
      <c r="Z5" s="17"/>
      <c r="AA5" s="18"/>
      <c r="AB5" s="18"/>
      <c r="AC5" s="19"/>
    </row>
    <row r="6" spans="1:29" x14ac:dyDescent="0.25">
      <c r="A6" s="20" t="s">
        <v>7</v>
      </c>
      <c r="B6" s="21" t="s">
        <v>8</v>
      </c>
      <c r="C6" s="21" t="s">
        <v>9</v>
      </c>
      <c r="D6" s="21" t="s">
        <v>10</v>
      </c>
      <c r="E6" s="21" t="s">
        <v>11</v>
      </c>
      <c r="F6" s="22" t="s">
        <v>12</v>
      </c>
      <c r="G6" s="22" t="s">
        <v>13</v>
      </c>
      <c r="H6" s="21" t="s">
        <v>14</v>
      </c>
      <c r="I6" s="21" t="s">
        <v>15</v>
      </c>
      <c r="J6" s="21" t="s">
        <v>16</v>
      </c>
      <c r="K6" s="22" t="s">
        <v>17</v>
      </c>
      <c r="L6" s="21" t="s">
        <v>18</v>
      </c>
      <c r="M6" s="23" t="s">
        <v>19</v>
      </c>
      <c r="N6" s="24" t="s">
        <v>20</v>
      </c>
      <c r="O6" s="25" t="s">
        <v>21</v>
      </c>
      <c r="P6" s="21" t="s">
        <v>22</v>
      </c>
      <c r="Q6" s="21" t="s">
        <v>23</v>
      </c>
      <c r="R6" s="21" t="s">
        <v>24</v>
      </c>
      <c r="S6" s="21" t="s">
        <v>25</v>
      </c>
      <c r="T6" s="21" t="s">
        <v>26</v>
      </c>
      <c r="U6" s="21" t="s">
        <v>27</v>
      </c>
      <c r="V6" s="21" t="s">
        <v>28</v>
      </c>
      <c r="W6" s="21" t="s">
        <v>29</v>
      </c>
      <c r="X6" s="21" t="s">
        <v>30</v>
      </c>
      <c r="Y6" s="21" t="s">
        <v>31</v>
      </c>
      <c r="Z6" s="26" t="s">
        <v>32</v>
      </c>
      <c r="AA6" s="27" t="s">
        <v>33</v>
      </c>
      <c r="AB6" s="28" t="s">
        <v>34</v>
      </c>
      <c r="AC6" s="28" t="s">
        <v>35</v>
      </c>
    </row>
    <row r="7" spans="1:29" ht="15" customHeight="1" x14ac:dyDescent="0.25">
      <c r="A7" s="20"/>
      <c r="B7" s="21"/>
      <c r="C7" s="21"/>
      <c r="D7" s="21"/>
      <c r="E7" s="21"/>
      <c r="F7" s="22"/>
      <c r="G7" s="22"/>
      <c r="H7" s="21"/>
      <c r="I7" s="21"/>
      <c r="J7" s="21"/>
      <c r="K7" s="22"/>
      <c r="L7" s="21"/>
      <c r="M7" s="23"/>
      <c r="N7" s="24"/>
      <c r="O7" s="25" t="s">
        <v>36</v>
      </c>
      <c r="P7" s="21" t="s">
        <v>37</v>
      </c>
      <c r="Q7" s="21" t="s">
        <v>38</v>
      </c>
      <c r="R7" s="21" t="s">
        <v>39</v>
      </c>
      <c r="S7" s="21" t="s">
        <v>40</v>
      </c>
      <c r="T7" s="21" t="s">
        <v>41</v>
      </c>
      <c r="U7" s="21"/>
      <c r="V7" s="21"/>
      <c r="W7" s="21" t="s">
        <v>42</v>
      </c>
      <c r="X7" s="21"/>
      <c r="Y7" s="21" t="s">
        <v>43</v>
      </c>
      <c r="Z7" s="26" t="s">
        <v>44</v>
      </c>
      <c r="AA7" s="27"/>
      <c r="AB7" s="28"/>
      <c r="AC7" s="28"/>
    </row>
    <row r="8" spans="1:29" x14ac:dyDescent="0.25">
      <c r="A8" s="20" t="s">
        <v>45</v>
      </c>
      <c r="B8" s="28" t="s">
        <v>46</v>
      </c>
      <c r="C8" s="28" t="s">
        <v>47</v>
      </c>
      <c r="D8" s="28" t="s">
        <v>48</v>
      </c>
      <c r="E8" s="28" t="s">
        <v>49</v>
      </c>
      <c r="F8" s="29" t="s">
        <v>50</v>
      </c>
      <c r="G8" s="29" t="s">
        <v>51</v>
      </c>
      <c r="H8" s="28" t="s">
        <v>52</v>
      </c>
      <c r="I8" s="28" t="s">
        <v>53</v>
      </c>
      <c r="J8" s="28" t="s">
        <v>54</v>
      </c>
      <c r="K8" s="29" t="s">
        <v>55</v>
      </c>
      <c r="L8" s="28" t="s">
        <v>56</v>
      </c>
      <c r="M8" s="26" t="s">
        <v>57</v>
      </c>
      <c r="N8" s="30" t="s">
        <v>58</v>
      </c>
      <c r="O8" s="31" t="s">
        <v>59</v>
      </c>
      <c r="P8" s="28" t="s">
        <v>60</v>
      </c>
      <c r="Q8" s="28" t="s">
        <v>61</v>
      </c>
      <c r="R8" s="28" t="s">
        <v>62</v>
      </c>
      <c r="S8" s="28" t="s">
        <v>63</v>
      </c>
      <c r="T8" s="28" t="s">
        <v>64</v>
      </c>
      <c r="U8" s="28" t="s">
        <v>65</v>
      </c>
      <c r="V8" s="28" t="s">
        <v>66</v>
      </c>
      <c r="W8" s="28" t="s">
        <v>67</v>
      </c>
      <c r="X8" s="28" t="s">
        <v>68</v>
      </c>
      <c r="Y8" s="28" t="s">
        <v>69</v>
      </c>
      <c r="Z8" s="26" t="s">
        <v>70</v>
      </c>
      <c r="AA8" s="27" t="s">
        <v>71</v>
      </c>
      <c r="AB8" s="28" t="s">
        <v>72</v>
      </c>
      <c r="AC8" s="28" t="s">
        <v>73</v>
      </c>
    </row>
    <row r="9" spans="1:29" x14ac:dyDescent="0.25">
      <c r="A9" s="20" t="s">
        <v>74</v>
      </c>
      <c r="B9" s="28" t="s">
        <v>75</v>
      </c>
      <c r="C9" s="28" t="s">
        <v>76</v>
      </c>
      <c r="D9" s="28" t="s">
        <v>77</v>
      </c>
      <c r="E9" s="28" t="s">
        <v>77</v>
      </c>
      <c r="F9" s="29" t="s">
        <v>78</v>
      </c>
      <c r="G9" s="29" t="s">
        <v>79</v>
      </c>
      <c r="H9" s="28" t="s">
        <v>80</v>
      </c>
      <c r="I9" s="28" t="s">
        <v>81</v>
      </c>
      <c r="J9" s="28" t="s">
        <v>82</v>
      </c>
      <c r="K9" s="29" t="s">
        <v>83</v>
      </c>
      <c r="L9" s="28" t="s">
        <v>84</v>
      </c>
      <c r="M9" s="26" t="s">
        <v>85</v>
      </c>
      <c r="N9" s="30" t="s">
        <v>86</v>
      </c>
      <c r="O9" s="31" t="s">
        <v>76</v>
      </c>
      <c r="P9" s="28" t="s">
        <v>76</v>
      </c>
      <c r="Q9" s="28" t="s">
        <v>87</v>
      </c>
      <c r="R9" s="28" t="s">
        <v>88</v>
      </c>
      <c r="S9" s="28" t="s">
        <v>89</v>
      </c>
      <c r="T9" s="28" t="s">
        <v>87</v>
      </c>
      <c r="U9" s="28" t="s">
        <v>90</v>
      </c>
      <c r="V9" s="28" t="s">
        <v>91</v>
      </c>
      <c r="W9" s="28" t="s">
        <v>92</v>
      </c>
      <c r="X9" s="28" t="s">
        <v>93</v>
      </c>
      <c r="Y9" s="28" t="s">
        <v>94</v>
      </c>
      <c r="Z9" s="26" t="s">
        <v>95</v>
      </c>
      <c r="AA9" s="27" t="s">
        <v>96</v>
      </c>
      <c r="AB9" s="28" t="s">
        <v>97</v>
      </c>
      <c r="AC9" s="28" t="s">
        <v>98</v>
      </c>
    </row>
    <row r="10" spans="1:29" x14ac:dyDescent="0.25">
      <c r="A10" s="20" t="s">
        <v>99</v>
      </c>
      <c r="B10" s="28" t="s">
        <v>100</v>
      </c>
      <c r="C10" s="28" t="s">
        <v>100</v>
      </c>
      <c r="D10" s="28" t="s">
        <v>101</v>
      </c>
      <c r="E10" s="28" t="s">
        <v>101</v>
      </c>
      <c r="F10" s="29" t="s">
        <v>101</v>
      </c>
      <c r="G10" s="29" t="s">
        <v>100</v>
      </c>
      <c r="H10" s="28" t="s">
        <v>100</v>
      </c>
      <c r="I10" s="28" t="s">
        <v>100</v>
      </c>
      <c r="J10" s="28" t="s">
        <v>102</v>
      </c>
      <c r="K10" s="29" t="s">
        <v>100</v>
      </c>
      <c r="L10" s="28" t="s">
        <v>100</v>
      </c>
      <c r="M10" s="26" t="s">
        <v>103</v>
      </c>
      <c r="N10" s="30" t="s">
        <v>100</v>
      </c>
      <c r="O10" s="31" t="s">
        <v>104</v>
      </c>
      <c r="P10" s="28" t="s">
        <v>104</v>
      </c>
      <c r="Q10" s="28" t="s">
        <v>104</v>
      </c>
      <c r="R10" s="28" t="s">
        <v>100</v>
      </c>
      <c r="S10" s="28" t="s">
        <v>100</v>
      </c>
      <c r="T10" s="28" t="s">
        <v>104</v>
      </c>
      <c r="U10" s="28" t="s">
        <v>100</v>
      </c>
      <c r="V10" s="28" t="s">
        <v>105</v>
      </c>
      <c r="W10" s="28" t="s">
        <v>100</v>
      </c>
      <c r="X10" s="28" t="s">
        <v>100</v>
      </c>
      <c r="Y10" s="28" t="s">
        <v>105</v>
      </c>
      <c r="Z10" s="26" t="s">
        <v>104</v>
      </c>
      <c r="AA10" s="27" t="s">
        <v>100</v>
      </c>
      <c r="AB10" s="28" t="s">
        <v>100</v>
      </c>
      <c r="AC10" s="28" t="s">
        <v>100</v>
      </c>
    </row>
    <row r="11" spans="1:29" x14ac:dyDescent="0.25">
      <c r="A11" s="20" t="s">
        <v>106</v>
      </c>
      <c r="B11" s="28" t="s">
        <v>107</v>
      </c>
      <c r="C11" s="28" t="s">
        <v>108</v>
      </c>
      <c r="D11" s="28" t="s">
        <v>108</v>
      </c>
      <c r="E11" s="28" t="s">
        <v>108</v>
      </c>
      <c r="F11" s="29" t="s">
        <v>108</v>
      </c>
      <c r="G11" s="29" t="s">
        <v>109</v>
      </c>
      <c r="H11" s="28" t="s">
        <v>109</v>
      </c>
      <c r="I11" s="28" t="s">
        <v>109</v>
      </c>
      <c r="J11" s="28" t="s">
        <v>109</v>
      </c>
      <c r="K11" s="29" t="s">
        <v>110</v>
      </c>
      <c r="L11" s="28" t="s">
        <v>107</v>
      </c>
      <c r="M11" s="26" t="s">
        <v>109</v>
      </c>
      <c r="N11" s="30"/>
      <c r="O11" s="31" t="s">
        <v>108</v>
      </c>
      <c r="P11" s="28" t="s">
        <v>108</v>
      </c>
      <c r="Q11" s="28" t="s">
        <v>108</v>
      </c>
      <c r="R11" s="28" t="s">
        <v>110</v>
      </c>
      <c r="S11" s="28" t="s">
        <v>111</v>
      </c>
      <c r="T11" s="28"/>
      <c r="U11" s="28"/>
      <c r="V11" s="28" t="s">
        <v>111</v>
      </c>
      <c r="W11" s="28" t="s">
        <v>110</v>
      </c>
      <c r="X11" s="28"/>
      <c r="Y11" s="28"/>
      <c r="Z11" s="26" t="s">
        <v>108</v>
      </c>
      <c r="AA11" s="27"/>
      <c r="AB11" s="28"/>
      <c r="AC11" s="28"/>
    </row>
    <row r="12" spans="1:29" x14ac:dyDescent="0.25">
      <c r="A12" s="20" t="s">
        <v>112</v>
      </c>
      <c r="B12" s="32" t="s">
        <v>113</v>
      </c>
      <c r="C12" s="32" t="s">
        <v>113</v>
      </c>
      <c r="D12" s="32" t="s">
        <v>113</v>
      </c>
      <c r="E12" s="32" t="s">
        <v>113</v>
      </c>
      <c r="F12" s="32" t="s">
        <v>113</v>
      </c>
      <c r="G12" s="32" t="s">
        <v>113</v>
      </c>
      <c r="H12" s="32" t="s">
        <v>113</v>
      </c>
      <c r="I12" s="32" t="s">
        <v>113</v>
      </c>
      <c r="J12" s="32" t="s">
        <v>113</v>
      </c>
      <c r="K12" s="32" t="s">
        <v>113</v>
      </c>
      <c r="L12" s="32" t="s">
        <v>113</v>
      </c>
      <c r="M12" s="32" t="s">
        <v>113</v>
      </c>
      <c r="N12" s="32" t="s">
        <v>113</v>
      </c>
      <c r="O12" s="32" t="s">
        <v>113</v>
      </c>
      <c r="P12" s="32" t="s">
        <v>113</v>
      </c>
      <c r="Q12" s="32" t="s">
        <v>113</v>
      </c>
      <c r="R12" s="32" t="s">
        <v>113</v>
      </c>
      <c r="S12" s="32" t="s">
        <v>113</v>
      </c>
      <c r="T12" s="32" t="s">
        <v>113</v>
      </c>
      <c r="U12" s="32" t="s">
        <v>113</v>
      </c>
      <c r="V12" s="32" t="s">
        <v>113</v>
      </c>
      <c r="W12" s="32" t="s">
        <v>113</v>
      </c>
      <c r="X12" s="32" t="s">
        <v>113</v>
      </c>
      <c r="Y12" s="32" t="s">
        <v>113</v>
      </c>
      <c r="Z12" s="32" t="s">
        <v>113</v>
      </c>
      <c r="AA12" s="33"/>
      <c r="AB12" s="33"/>
      <c r="AC12" s="33"/>
    </row>
    <row r="13" spans="1:29" x14ac:dyDescent="0.25">
      <c r="A13" s="34" t="s">
        <v>114</v>
      </c>
      <c r="B13" s="32" t="s">
        <v>114</v>
      </c>
      <c r="C13" s="32" t="s">
        <v>115</v>
      </c>
      <c r="D13" s="32" t="s">
        <v>114</v>
      </c>
      <c r="E13" s="32" t="s">
        <v>114</v>
      </c>
      <c r="F13" s="32" t="s">
        <v>115</v>
      </c>
      <c r="G13" s="32" t="s">
        <v>114</v>
      </c>
      <c r="H13" s="32" t="s">
        <v>114</v>
      </c>
      <c r="I13" s="32" t="s">
        <v>115</v>
      </c>
      <c r="J13" s="32" t="s">
        <v>115</v>
      </c>
      <c r="K13" s="29" t="s">
        <v>114</v>
      </c>
      <c r="L13" s="28" t="s">
        <v>115</v>
      </c>
      <c r="M13" s="26" t="s">
        <v>114</v>
      </c>
      <c r="N13" s="35" t="s">
        <v>115</v>
      </c>
      <c r="O13" s="36" t="s">
        <v>115</v>
      </c>
      <c r="P13" s="29" t="s">
        <v>115</v>
      </c>
      <c r="Q13" s="29" t="s">
        <v>115</v>
      </c>
      <c r="R13" s="29" t="s">
        <v>115</v>
      </c>
      <c r="S13" s="29" t="s">
        <v>115</v>
      </c>
      <c r="T13" s="29" t="s">
        <v>115</v>
      </c>
      <c r="U13" s="29"/>
      <c r="V13" s="29" t="s">
        <v>115</v>
      </c>
      <c r="W13" s="29" t="s">
        <v>115</v>
      </c>
      <c r="X13" s="29" t="s">
        <v>115</v>
      </c>
      <c r="Y13" s="29" t="s">
        <v>115</v>
      </c>
      <c r="Z13" s="37" t="s">
        <v>115</v>
      </c>
      <c r="AA13" s="32" t="s">
        <v>114</v>
      </c>
      <c r="AB13" s="32"/>
      <c r="AC13" s="32" t="s">
        <v>114</v>
      </c>
    </row>
    <row r="14" spans="1:29" x14ac:dyDescent="0.25">
      <c r="A14" s="38" t="s">
        <v>116</v>
      </c>
      <c r="B14" s="39"/>
      <c r="C14" s="39"/>
      <c r="D14" s="39"/>
      <c r="E14" s="39"/>
      <c r="F14" s="39"/>
      <c r="G14" s="39"/>
      <c r="H14" s="39"/>
      <c r="I14" s="39"/>
      <c r="J14" s="39"/>
      <c r="K14" s="40"/>
      <c r="L14" s="41"/>
      <c r="M14" s="42"/>
      <c r="N14" s="43"/>
      <c r="O14" s="44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6"/>
      <c r="AA14" s="47"/>
      <c r="AB14" s="47"/>
      <c r="AC14" s="47"/>
    </row>
    <row r="15" spans="1:29" x14ac:dyDescent="0.25">
      <c r="A15" s="20" t="s">
        <v>117</v>
      </c>
      <c r="B15" s="32"/>
      <c r="C15" s="32"/>
      <c r="D15" s="32"/>
      <c r="E15" s="32"/>
      <c r="F15" s="32"/>
      <c r="G15" s="32"/>
      <c r="H15" s="32"/>
      <c r="I15" s="32"/>
      <c r="J15" s="32"/>
      <c r="K15" s="28"/>
      <c r="L15" s="28"/>
      <c r="M15" s="26"/>
      <c r="N15" s="35"/>
      <c r="O15" s="36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37"/>
      <c r="AA15" s="32"/>
      <c r="AB15" s="32"/>
      <c r="AC15" s="32"/>
    </row>
    <row r="16" spans="1:29" x14ac:dyDescent="0.25">
      <c r="A16" s="20" t="s">
        <v>118</v>
      </c>
      <c r="B16" s="32"/>
      <c r="C16" s="32"/>
      <c r="D16" s="32"/>
      <c r="E16" s="32"/>
      <c r="F16" s="32"/>
      <c r="G16" s="32"/>
      <c r="H16" s="32"/>
      <c r="I16" s="32"/>
      <c r="J16" s="32"/>
      <c r="K16" s="28"/>
      <c r="L16" s="28"/>
      <c r="M16" s="26"/>
      <c r="N16" s="35"/>
      <c r="O16" s="36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7"/>
      <c r="AA16" s="32"/>
      <c r="AB16" s="32"/>
      <c r="AC16" s="32"/>
    </row>
    <row r="17" spans="1:29" x14ac:dyDescent="0.25">
      <c r="A17" s="20" t="s">
        <v>119</v>
      </c>
      <c r="B17" s="32"/>
      <c r="C17" s="32"/>
      <c r="D17" s="32"/>
      <c r="E17" s="32" t="s">
        <v>120</v>
      </c>
      <c r="F17" s="32"/>
      <c r="G17" s="32" t="s">
        <v>120</v>
      </c>
      <c r="H17" s="32"/>
      <c r="I17" s="32"/>
      <c r="J17" s="32" t="s">
        <v>120</v>
      </c>
      <c r="K17" s="28"/>
      <c r="L17" s="28"/>
      <c r="M17" s="26"/>
      <c r="N17" s="35"/>
      <c r="O17" s="36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7"/>
      <c r="AA17" s="32"/>
      <c r="AB17" s="32"/>
      <c r="AC17" s="32"/>
    </row>
    <row r="18" spans="1:29" x14ac:dyDescent="0.25">
      <c r="A18" s="20" t="s">
        <v>121</v>
      </c>
      <c r="B18" s="32"/>
      <c r="C18" s="32"/>
      <c r="D18" s="32"/>
      <c r="E18" s="32"/>
      <c r="F18" s="32"/>
      <c r="G18" s="32"/>
      <c r="H18" s="32"/>
      <c r="I18" s="32"/>
      <c r="J18" s="32"/>
      <c r="K18" s="28"/>
      <c r="L18" s="28"/>
      <c r="M18" s="26"/>
      <c r="N18" s="35"/>
      <c r="O18" s="36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37"/>
      <c r="AA18" s="32"/>
      <c r="AB18" s="32"/>
      <c r="AC18" s="32"/>
    </row>
    <row r="19" spans="1:29" x14ac:dyDescent="0.25">
      <c r="A19" s="20" t="s">
        <v>122</v>
      </c>
      <c r="B19" s="32" t="s">
        <v>123</v>
      </c>
      <c r="C19" s="32" t="s">
        <v>123</v>
      </c>
      <c r="D19" s="32"/>
      <c r="E19" s="32"/>
      <c r="F19" s="32"/>
      <c r="G19" s="32" t="s">
        <v>123</v>
      </c>
      <c r="H19" s="32" t="s">
        <v>124</v>
      </c>
      <c r="I19" s="32" t="s">
        <v>120</v>
      </c>
      <c r="J19" s="32" t="s">
        <v>123</v>
      </c>
      <c r="K19" s="28" t="s">
        <v>124</v>
      </c>
      <c r="L19" s="28" t="s">
        <v>120</v>
      </c>
      <c r="M19" s="26" t="s">
        <v>120</v>
      </c>
      <c r="N19" s="35"/>
      <c r="O19" s="36"/>
      <c r="P19" s="29"/>
      <c r="Q19" s="29" t="s">
        <v>123</v>
      </c>
      <c r="R19" s="29"/>
      <c r="S19" s="29"/>
      <c r="T19" s="29"/>
      <c r="U19" s="29"/>
      <c r="V19" s="29" t="s">
        <v>123</v>
      </c>
      <c r="W19" s="29"/>
      <c r="X19" s="29"/>
      <c r="Y19" s="29"/>
      <c r="Z19" s="37" t="s">
        <v>120</v>
      </c>
      <c r="AA19" s="32"/>
      <c r="AB19" s="32"/>
      <c r="AC19" s="32"/>
    </row>
    <row r="20" spans="1:29" x14ac:dyDescent="0.25">
      <c r="A20" s="20" t="s">
        <v>125</v>
      </c>
      <c r="B20" s="32" t="s">
        <v>120</v>
      </c>
      <c r="C20" s="32"/>
      <c r="D20" s="32"/>
      <c r="E20" s="32"/>
      <c r="F20" s="32" t="s">
        <v>120</v>
      </c>
      <c r="G20" s="32"/>
      <c r="H20" s="32"/>
      <c r="I20" s="32"/>
      <c r="J20" s="32"/>
      <c r="K20" s="28"/>
      <c r="L20" s="28" t="s">
        <v>120</v>
      </c>
      <c r="M20" s="26" t="s">
        <v>120</v>
      </c>
      <c r="N20" s="35"/>
      <c r="O20" s="36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7"/>
      <c r="AA20" s="32"/>
      <c r="AB20" s="32"/>
      <c r="AC20" s="32"/>
    </row>
    <row r="21" spans="1:29" x14ac:dyDescent="0.25">
      <c r="A21" s="20" t="s">
        <v>126</v>
      </c>
      <c r="B21" s="32"/>
      <c r="C21" s="32"/>
      <c r="D21" s="32"/>
      <c r="E21" s="32" t="s">
        <v>120</v>
      </c>
      <c r="F21" s="32" t="s">
        <v>120</v>
      </c>
      <c r="G21" s="32"/>
      <c r="H21" s="32"/>
      <c r="I21" s="32"/>
      <c r="J21" s="32"/>
      <c r="K21" s="28"/>
      <c r="L21" s="28"/>
      <c r="M21" s="26"/>
      <c r="N21" s="35"/>
      <c r="O21" s="36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7"/>
      <c r="AA21" s="32"/>
      <c r="AB21" s="32"/>
      <c r="AC21" s="32"/>
    </row>
    <row r="22" spans="1:29" x14ac:dyDescent="0.25">
      <c r="A22" s="20" t="s">
        <v>127</v>
      </c>
      <c r="B22" s="32"/>
      <c r="C22" s="32"/>
      <c r="D22" s="32"/>
      <c r="E22" s="32"/>
      <c r="F22" s="32"/>
      <c r="G22" s="32"/>
      <c r="H22" s="32"/>
      <c r="I22" s="32"/>
      <c r="J22" s="32"/>
      <c r="K22" s="28" t="s">
        <v>120</v>
      </c>
      <c r="L22" s="28"/>
      <c r="M22" s="26"/>
      <c r="N22" s="35"/>
      <c r="O22" s="36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7"/>
      <c r="AA22" s="32"/>
      <c r="AB22" s="32"/>
      <c r="AC22" s="32"/>
    </row>
    <row r="23" spans="1:29" x14ac:dyDescent="0.25">
      <c r="A23" s="20" t="s">
        <v>128</v>
      </c>
      <c r="B23" s="32"/>
      <c r="C23" s="32"/>
      <c r="D23" s="32"/>
      <c r="E23" s="32"/>
      <c r="F23" s="32"/>
      <c r="G23" s="32"/>
      <c r="H23" s="32"/>
      <c r="I23" s="32"/>
      <c r="J23" s="32"/>
      <c r="K23" s="28"/>
      <c r="L23" s="28" t="s">
        <v>120</v>
      </c>
      <c r="M23" s="26"/>
      <c r="N23" s="35"/>
      <c r="O23" s="36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37"/>
      <c r="AA23" s="32"/>
      <c r="AB23" s="32"/>
      <c r="AC23" s="32"/>
    </row>
    <row r="24" spans="1:29" x14ac:dyDescent="0.25">
      <c r="A24" s="20" t="s">
        <v>129</v>
      </c>
      <c r="B24" s="32" t="s">
        <v>120</v>
      </c>
      <c r="C24" s="32" t="s">
        <v>120</v>
      </c>
      <c r="D24" s="32" t="s">
        <v>120</v>
      </c>
      <c r="E24" s="32" t="s">
        <v>120</v>
      </c>
      <c r="F24" s="32"/>
      <c r="G24" s="32" t="s">
        <v>120</v>
      </c>
      <c r="H24" s="32" t="s">
        <v>120</v>
      </c>
      <c r="I24" s="32"/>
      <c r="J24" s="32" t="s">
        <v>120</v>
      </c>
      <c r="K24" s="28" t="s">
        <v>120</v>
      </c>
      <c r="L24" s="28"/>
      <c r="M24" s="26"/>
      <c r="N24" s="35"/>
      <c r="O24" s="36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7"/>
      <c r="AA24" s="32"/>
      <c r="AB24" s="32"/>
      <c r="AC24" s="32"/>
    </row>
    <row r="25" spans="1:29" x14ac:dyDescent="0.25">
      <c r="A25" s="20" t="s">
        <v>130</v>
      </c>
      <c r="B25" s="32" t="s">
        <v>120</v>
      </c>
      <c r="C25" s="32" t="s">
        <v>120</v>
      </c>
      <c r="D25" s="32" t="s">
        <v>120</v>
      </c>
      <c r="E25" s="32" t="s">
        <v>120</v>
      </c>
      <c r="F25" s="32"/>
      <c r="G25" s="32" t="s">
        <v>120</v>
      </c>
      <c r="H25" s="32" t="s">
        <v>120</v>
      </c>
      <c r="I25" s="32"/>
      <c r="J25" s="32" t="s">
        <v>120</v>
      </c>
      <c r="K25" s="28" t="s">
        <v>120</v>
      </c>
      <c r="L25" s="28" t="s">
        <v>120</v>
      </c>
      <c r="M25" s="26"/>
      <c r="N25" s="35"/>
      <c r="O25" s="36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7"/>
      <c r="AA25" s="32"/>
      <c r="AB25" s="32"/>
      <c r="AC25" s="32"/>
    </row>
    <row r="26" spans="1:29" x14ac:dyDescent="0.25">
      <c r="A26" s="38" t="s">
        <v>131</v>
      </c>
      <c r="B26" s="39"/>
      <c r="C26" s="39"/>
      <c r="D26" s="39"/>
      <c r="E26" s="39"/>
      <c r="F26" s="39"/>
      <c r="G26" s="39"/>
      <c r="H26" s="39"/>
      <c r="I26" s="39"/>
      <c r="J26" s="39"/>
      <c r="K26" s="40"/>
      <c r="L26" s="41"/>
      <c r="M26" s="42"/>
      <c r="N26" s="43"/>
      <c r="O26" s="44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6"/>
      <c r="AA26" s="47"/>
      <c r="AB26" s="47"/>
      <c r="AC26" s="47"/>
    </row>
    <row r="27" spans="1:29" x14ac:dyDescent="0.25">
      <c r="A27" s="20" t="s">
        <v>117</v>
      </c>
      <c r="B27" s="32" t="s">
        <v>120</v>
      </c>
      <c r="C27" s="32"/>
      <c r="D27" s="32"/>
      <c r="E27" s="32"/>
      <c r="F27" s="32"/>
      <c r="G27" s="32"/>
      <c r="H27" s="32"/>
      <c r="I27" s="32"/>
      <c r="J27" s="32"/>
      <c r="K27" s="28"/>
      <c r="L27" s="28"/>
      <c r="M27" s="26"/>
      <c r="N27" s="35"/>
      <c r="O27" s="36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37"/>
      <c r="AA27" s="32"/>
      <c r="AB27" s="32"/>
      <c r="AC27" s="32"/>
    </row>
    <row r="28" spans="1:29" x14ac:dyDescent="0.25">
      <c r="A28" s="20" t="s">
        <v>118</v>
      </c>
      <c r="B28" s="32"/>
      <c r="C28" s="32"/>
      <c r="D28" s="32" t="s">
        <v>120</v>
      </c>
      <c r="E28" s="32"/>
      <c r="F28" s="32"/>
      <c r="G28" s="32" t="s">
        <v>120</v>
      </c>
      <c r="H28" s="32"/>
      <c r="I28" s="32"/>
      <c r="J28" s="32"/>
      <c r="K28" s="28"/>
      <c r="L28" s="28"/>
      <c r="M28" s="26"/>
      <c r="N28" s="35"/>
      <c r="O28" s="36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7"/>
      <c r="AA28" s="32"/>
      <c r="AB28" s="32"/>
      <c r="AC28" s="32"/>
    </row>
    <row r="29" spans="1:29" x14ac:dyDescent="0.25">
      <c r="A29" s="20" t="s">
        <v>119</v>
      </c>
      <c r="B29" s="32"/>
      <c r="C29" s="32" t="s">
        <v>120</v>
      </c>
      <c r="D29" s="32" t="s">
        <v>120</v>
      </c>
      <c r="E29" s="32"/>
      <c r="F29" s="32"/>
      <c r="G29" s="32"/>
      <c r="H29" s="32"/>
      <c r="I29" s="32"/>
      <c r="J29" s="32" t="s">
        <v>120</v>
      </c>
      <c r="K29" s="28" t="s">
        <v>120</v>
      </c>
      <c r="L29" s="28" t="s">
        <v>120</v>
      </c>
      <c r="M29" s="26"/>
      <c r="N29" s="35"/>
      <c r="O29" s="36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7"/>
      <c r="AA29" s="32"/>
      <c r="AB29" s="32"/>
      <c r="AC29" s="32"/>
    </row>
    <row r="30" spans="1:29" x14ac:dyDescent="0.25">
      <c r="A30" s="20" t="s">
        <v>121</v>
      </c>
      <c r="B30" s="32"/>
      <c r="C30" s="32"/>
      <c r="D30" s="32"/>
      <c r="E30" s="32"/>
      <c r="F30" s="32"/>
      <c r="G30" s="32" t="s">
        <v>120</v>
      </c>
      <c r="H30" s="32" t="s">
        <v>120</v>
      </c>
      <c r="I30" s="32"/>
      <c r="J30" s="32"/>
      <c r="K30" s="28" t="s">
        <v>120</v>
      </c>
      <c r="L30" s="28"/>
      <c r="M30" s="26"/>
      <c r="N30" s="35"/>
      <c r="O30" s="36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7"/>
      <c r="AA30" s="32"/>
      <c r="AB30" s="32"/>
      <c r="AC30" s="32"/>
    </row>
    <row r="31" spans="1:29" x14ac:dyDescent="0.25">
      <c r="A31" s="20" t="s">
        <v>122</v>
      </c>
      <c r="B31" s="32" t="s">
        <v>120</v>
      </c>
      <c r="C31" s="32" t="s">
        <v>120</v>
      </c>
      <c r="D31" s="32" t="s">
        <v>120</v>
      </c>
      <c r="E31" s="32"/>
      <c r="F31" s="32" t="s">
        <v>120</v>
      </c>
      <c r="G31" s="32" t="s">
        <v>123</v>
      </c>
      <c r="H31" s="32" t="s">
        <v>132</v>
      </c>
      <c r="I31" s="32"/>
      <c r="J31" s="32" t="s">
        <v>123</v>
      </c>
      <c r="K31" s="28" t="s">
        <v>132</v>
      </c>
      <c r="L31" s="28"/>
      <c r="M31" s="26" t="s">
        <v>120</v>
      </c>
      <c r="N31" s="35"/>
      <c r="O31" s="36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7"/>
      <c r="AA31" s="32"/>
      <c r="AB31" s="32"/>
      <c r="AC31" s="32"/>
    </row>
    <row r="32" spans="1:29" x14ac:dyDescent="0.25">
      <c r="A32" s="20" t="s">
        <v>126</v>
      </c>
      <c r="B32" s="32" t="s">
        <v>120</v>
      </c>
      <c r="C32" s="32" t="s">
        <v>120</v>
      </c>
      <c r="D32" s="32"/>
      <c r="E32" s="32"/>
      <c r="F32" s="32" t="s">
        <v>120</v>
      </c>
      <c r="G32" s="32"/>
      <c r="H32" s="32" t="s">
        <v>120</v>
      </c>
      <c r="I32" s="32" t="s">
        <v>120</v>
      </c>
      <c r="J32" s="32"/>
      <c r="K32" s="28" t="s">
        <v>120</v>
      </c>
      <c r="L32" s="32" t="s">
        <v>120</v>
      </c>
      <c r="M32" s="32" t="s">
        <v>120</v>
      </c>
      <c r="N32" s="35"/>
      <c r="O32" s="36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7"/>
      <c r="AA32" s="32"/>
      <c r="AB32" s="32"/>
      <c r="AC32" s="32"/>
    </row>
    <row r="33" spans="1:29" x14ac:dyDescent="0.25">
      <c r="A33" s="20" t="s">
        <v>127</v>
      </c>
      <c r="B33" s="32"/>
      <c r="C33" s="32"/>
      <c r="D33" s="32"/>
      <c r="E33" s="32"/>
      <c r="F33" s="32"/>
      <c r="G33" s="32"/>
      <c r="H33" s="32"/>
      <c r="I33" s="32"/>
      <c r="J33" s="32" t="s">
        <v>120</v>
      </c>
      <c r="K33" s="28" t="s">
        <v>120</v>
      </c>
      <c r="L33" s="28"/>
      <c r="M33" s="26"/>
      <c r="N33" s="35"/>
      <c r="O33" s="36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37"/>
      <c r="AA33" s="32"/>
      <c r="AB33" s="32"/>
      <c r="AC33" s="32"/>
    </row>
    <row r="34" spans="1:29" x14ac:dyDescent="0.25">
      <c r="A34" s="20" t="s">
        <v>128</v>
      </c>
      <c r="B34" s="32"/>
      <c r="C34" s="32"/>
      <c r="D34" s="32"/>
      <c r="E34" s="32"/>
      <c r="F34" s="32"/>
      <c r="G34" s="32"/>
      <c r="H34" s="32"/>
      <c r="I34" s="32"/>
      <c r="J34" s="32"/>
      <c r="K34" s="28"/>
      <c r="L34" s="28" t="s">
        <v>120</v>
      </c>
      <c r="M34" s="26" t="s">
        <v>120</v>
      </c>
      <c r="N34" s="35"/>
      <c r="O34" s="36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7"/>
      <c r="AA34" s="32"/>
      <c r="AB34" s="32"/>
      <c r="AC34" s="32"/>
    </row>
    <row r="35" spans="1:29" x14ac:dyDescent="0.25">
      <c r="A35" s="20" t="s">
        <v>129</v>
      </c>
      <c r="B35" s="32" t="s">
        <v>120</v>
      </c>
      <c r="C35" s="32" t="s">
        <v>120</v>
      </c>
      <c r="D35" s="32"/>
      <c r="E35" s="32"/>
      <c r="F35" s="32"/>
      <c r="G35" s="32"/>
      <c r="H35" s="32" t="s">
        <v>120</v>
      </c>
      <c r="I35" s="32"/>
      <c r="J35" s="32"/>
      <c r="K35" s="28" t="s">
        <v>123</v>
      </c>
      <c r="L35" s="28"/>
      <c r="M35" s="26"/>
      <c r="N35" s="35"/>
      <c r="O35" s="36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7"/>
      <c r="AA35" s="32"/>
      <c r="AB35" s="32"/>
      <c r="AC35" s="32"/>
    </row>
    <row r="36" spans="1:29" x14ac:dyDescent="0.25">
      <c r="A36" s="20" t="s">
        <v>130</v>
      </c>
      <c r="B36" s="32" t="s">
        <v>120</v>
      </c>
      <c r="C36" s="32" t="s">
        <v>120</v>
      </c>
      <c r="D36" s="32" t="s">
        <v>120</v>
      </c>
      <c r="E36" s="32"/>
      <c r="F36" s="32" t="s">
        <v>120</v>
      </c>
      <c r="G36" s="32" t="s">
        <v>120</v>
      </c>
      <c r="H36" s="32" t="s">
        <v>120</v>
      </c>
      <c r="I36" s="32" t="s">
        <v>120</v>
      </c>
      <c r="J36" s="32" t="s">
        <v>120</v>
      </c>
      <c r="K36" s="28" t="s">
        <v>120</v>
      </c>
      <c r="L36" s="28" t="s">
        <v>120</v>
      </c>
      <c r="M36" s="26" t="s">
        <v>120</v>
      </c>
      <c r="N36" s="35"/>
      <c r="O36" s="36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37"/>
      <c r="AA36" s="32"/>
      <c r="AB36" s="32"/>
      <c r="AC36" s="32"/>
    </row>
    <row r="37" spans="1:29" x14ac:dyDescent="0.25">
      <c r="A37" s="38" t="s">
        <v>133</v>
      </c>
      <c r="B37" s="39"/>
      <c r="C37" s="39"/>
      <c r="D37" s="39"/>
      <c r="E37" s="39"/>
      <c r="F37" s="39"/>
      <c r="G37" s="39"/>
      <c r="H37" s="39"/>
      <c r="I37" s="39"/>
      <c r="J37" s="39"/>
      <c r="K37" s="40"/>
      <c r="L37" s="41"/>
      <c r="M37" s="42"/>
      <c r="N37" s="43"/>
      <c r="O37" s="44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6"/>
      <c r="AA37" s="47"/>
      <c r="AB37" s="47"/>
      <c r="AC37" s="47"/>
    </row>
    <row r="38" spans="1:29" x14ac:dyDescent="0.25">
      <c r="A38" s="48" t="s">
        <v>134</v>
      </c>
      <c r="B38" s="27">
        <v>200</v>
      </c>
      <c r="C38" s="27">
        <v>200</v>
      </c>
      <c r="D38" s="27">
        <v>200</v>
      </c>
      <c r="E38" s="27"/>
      <c r="F38" s="27">
        <v>200</v>
      </c>
      <c r="G38" s="27">
        <v>200</v>
      </c>
      <c r="H38" s="27">
        <v>200</v>
      </c>
      <c r="I38" s="27">
        <v>200</v>
      </c>
      <c r="J38" s="27">
        <v>200</v>
      </c>
      <c r="K38" s="27">
        <v>200</v>
      </c>
      <c r="L38" s="27">
        <v>200</v>
      </c>
      <c r="M38" s="49">
        <v>200</v>
      </c>
      <c r="N38" s="30"/>
      <c r="O38" s="31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6"/>
      <c r="AA38" s="27"/>
      <c r="AB38" s="27"/>
      <c r="AC38" s="27"/>
    </row>
    <row r="39" spans="1:29" x14ac:dyDescent="0.25">
      <c r="A39" s="38" t="s">
        <v>135</v>
      </c>
      <c r="B39" s="39"/>
      <c r="C39" s="39"/>
      <c r="D39" s="39"/>
      <c r="E39" s="39"/>
      <c r="F39" s="39"/>
      <c r="G39" s="39"/>
      <c r="H39" s="39"/>
      <c r="I39" s="39"/>
      <c r="J39" s="39"/>
      <c r="K39" s="40"/>
      <c r="L39" s="41"/>
      <c r="M39" s="42"/>
      <c r="N39" s="43"/>
      <c r="O39" s="44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6"/>
      <c r="AA39" s="47"/>
      <c r="AB39" s="47"/>
      <c r="AC39" s="47"/>
    </row>
    <row r="40" spans="1:29" x14ac:dyDescent="0.25">
      <c r="A40" s="20" t="s">
        <v>136</v>
      </c>
      <c r="B40" s="32"/>
      <c r="C40" s="32"/>
      <c r="D40" s="32"/>
      <c r="E40" s="32"/>
      <c r="F40" s="32"/>
      <c r="G40" s="32"/>
      <c r="H40" s="32"/>
      <c r="I40" s="32"/>
      <c r="J40" s="32" t="s">
        <v>137</v>
      </c>
      <c r="K40" s="28"/>
      <c r="L40" s="28"/>
      <c r="M40" s="26"/>
      <c r="N40" s="35"/>
      <c r="O40" s="36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37"/>
      <c r="AA40" s="32"/>
      <c r="AB40" s="32"/>
      <c r="AC40" s="32"/>
    </row>
    <row r="41" spans="1:29" x14ac:dyDescent="0.25">
      <c r="A41" s="20" t="s">
        <v>138</v>
      </c>
      <c r="B41" s="32"/>
      <c r="C41" s="32"/>
      <c r="D41" s="32"/>
      <c r="E41" s="32"/>
      <c r="F41" s="32"/>
      <c r="G41" s="32" t="s">
        <v>137</v>
      </c>
      <c r="H41" s="32"/>
      <c r="I41" s="32"/>
      <c r="J41" s="32"/>
      <c r="K41" s="28"/>
      <c r="L41" s="28"/>
      <c r="M41" s="26"/>
      <c r="N41" s="35"/>
      <c r="O41" s="36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7"/>
      <c r="AA41" s="32"/>
      <c r="AB41" s="32"/>
      <c r="AC41" s="32"/>
    </row>
    <row r="42" spans="1:29" x14ac:dyDescent="0.25">
      <c r="A42" s="20" t="s">
        <v>139</v>
      </c>
      <c r="B42" s="32" t="s">
        <v>137</v>
      </c>
      <c r="C42" s="32" t="s">
        <v>137</v>
      </c>
      <c r="D42" s="32"/>
      <c r="E42" s="32"/>
      <c r="F42" s="32"/>
      <c r="G42" s="32"/>
      <c r="H42" s="32" t="s">
        <v>137</v>
      </c>
      <c r="I42" s="32"/>
      <c r="J42" s="32"/>
      <c r="K42" s="28"/>
      <c r="L42" s="28"/>
      <c r="M42" s="26"/>
      <c r="N42" s="35"/>
      <c r="O42" s="36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7"/>
      <c r="AA42" s="32"/>
      <c r="AB42" s="32"/>
      <c r="AC42" s="32"/>
    </row>
    <row r="43" spans="1:29" x14ac:dyDescent="0.25">
      <c r="A43" s="20" t="s">
        <v>140</v>
      </c>
      <c r="B43" s="32"/>
      <c r="C43" s="32"/>
      <c r="D43" s="32" t="s">
        <v>137</v>
      </c>
      <c r="E43" s="32"/>
      <c r="F43" s="32"/>
      <c r="G43" s="32"/>
      <c r="H43" s="32"/>
      <c r="I43" s="32"/>
      <c r="J43" s="32"/>
      <c r="K43" s="28"/>
      <c r="L43" s="28"/>
      <c r="M43" s="26"/>
      <c r="N43" s="35"/>
      <c r="O43" s="36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7"/>
      <c r="AA43" s="32"/>
      <c r="AB43" s="32"/>
      <c r="AC43" s="32"/>
    </row>
    <row r="44" spans="1:29" x14ac:dyDescent="0.25">
      <c r="A44" s="20" t="s">
        <v>128</v>
      </c>
      <c r="B44" s="32"/>
      <c r="C44" s="32"/>
      <c r="D44" s="32"/>
      <c r="E44" s="32"/>
      <c r="F44" s="32"/>
      <c r="G44" s="32"/>
      <c r="H44" s="32"/>
      <c r="I44" s="32"/>
      <c r="J44" s="32"/>
      <c r="K44" s="28"/>
      <c r="L44" s="28" t="s">
        <v>137</v>
      </c>
      <c r="M44" s="26"/>
      <c r="N44" s="35"/>
      <c r="O44" s="36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7"/>
      <c r="AA44" s="32"/>
      <c r="AB44" s="32"/>
      <c r="AC44" s="32"/>
    </row>
    <row r="45" spans="1:29" x14ac:dyDescent="0.25">
      <c r="A45" s="20" t="s">
        <v>141</v>
      </c>
      <c r="B45" s="32"/>
      <c r="C45" s="32"/>
      <c r="D45" s="32"/>
      <c r="E45" s="32"/>
      <c r="F45" s="32"/>
      <c r="G45" s="32"/>
      <c r="H45" s="32"/>
      <c r="I45" s="32"/>
      <c r="J45" s="32"/>
      <c r="K45" s="28" t="s">
        <v>137</v>
      </c>
      <c r="L45" s="28"/>
      <c r="M45" s="26"/>
      <c r="N45" s="35"/>
      <c r="O45" s="36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7"/>
      <c r="AA45" s="32"/>
      <c r="AB45" s="32"/>
      <c r="AC45" s="32"/>
    </row>
    <row r="46" spans="1:29" x14ac:dyDescent="0.25">
      <c r="A46" s="50" t="s">
        <v>142</v>
      </c>
      <c r="B46" s="39"/>
      <c r="C46" s="39"/>
      <c r="D46" s="39"/>
      <c r="E46" s="39"/>
      <c r="F46" s="39"/>
      <c r="G46" s="39"/>
      <c r="H46" s="39"/>
      <c r="I46" s="39"/>
      <c r="J46" s="39"/>
      <c r="K46" s="40"/>
      <c r="L46" s="41"/>
      <c r="M46" s="42"/>
      <c r="N46" s="43"/>
      <c r="O46" s="44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6"/>
      <c r="AA46" s="47"/>
      <c r="AB46" s="47"/>
      <c r="AC46" s="47"/>
    </row>
    <row r="47" spans="1:29" x14ac:dyDescent="0.25">
      <c r="A47" s="20" t="s">
        <v>117</v>
      </c>
      <c r="B47" s="32" t="s">
        <v>143</v>
      </c>
      <c r="C47" s="32"/>
      <c r="D47" s="32"/>
      <c r="E47" s="32"/>
      <c r="F47" s="32"/>
      <c r="G47" s="32"/>
      <c r="H47" s="32"/>
      <c r="I47" s="32"/>
      <c r="J47" s="32"/>
      <c r="K47" s="28"/>
      <c r="L47" s="28"/>
      <c r="M47" s="26"/>
      <c r="N47" s="35"/>
      <c r="O47" s="36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37"/>
      <c r="AA47" s="32"/>
      <c r="AB47" s="32"/>
      <c r="AC47" s="32"/>
    </row>
    <row r="48" spans="1:29" x14ac:dyDescent="0.25">
      <c r="A48" s="20" t="s">
        <v>118</v>
      </c>
      <c r="B48" s="32"/>
      <c r="C48" s="32"/>
      <c r="D48" s="32" t="s">
        <v>144</v>
      </c>
      <c r="E48" s="32"/>
      <c r="F48" s="32"/>
      <c r="G48" s="32" t="s">
        <v>144</v>
      </c>
      <c r="H48" s="32"/>
      <c r="I48" s="32"/>
      <c r="J48" s="32"/>
      <c r="K48" s="28"/>
      <c r="L48" s="28"/>
      <c r="M48" s="26"/>
      <c r="N48" s="35"/>
      <c r="O48" s="36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37"/>
      <c r="AA48" s="32"/>
      <c r="AB48" s="32"/>
      <c r="AC48" s="32"/>
    </row>
    <row r="49" spans="1:29" x14ac:dyDescent="0.25">
      <c r="A49" s="20" t="s">
        <v>119</v>
      </c>
      <c r="B49" s="32"/>
      <c r="C49" s="51" t="s">
        <v>145</v>
      </c>
      <c r="D49" s="51" t="s">
        <v>145</v>
      </c>
      <c r="E49" s="51"/>
      <c r="F49" s="32"/>
      <c r="G49" s="32"/>
      <c r="H49" s="32"/>
      <c r="I49" s="32"/>
      <c r="J49" s="51" t="s">
        <v>145</v>
      </c>
      <c r="K49" s="51" t="s">
        <v>145</v>
      </c>
      <c r="L49" s="51" t="s">
        <v>145</v>
      </c>
      <c r="M49" s="26"/>
      <c r="N49" s="35"/>
      <c r="O49" s="36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37"/>
      <c r="AA49" s="32"/>
      <c r="AB49" s="32"/>
      <c r="AC49" s="32"/>
    </row>
    <row r="50" spans="1:29" x14ac:dyDescent="0.25">
      <c r="A50" s="20" t="s">
        <v>121</v>
      </c>
      <c r="B50" s="32"/>
      <c r="C50" s="32"/>
      <c r="D50" s="32"/>
      <c r="E50" s="32"/>
      <c r="F50" s="32"/>
      <c r="G50" s="32" t="s">
        <v>146</v>
      </c>
      <c r="H50" s="32" t="s">
        <v>146</v>
      </c>
      <c r="I50" s="32"/>
      <c r="J50" s="32"/>
      <c r="K50" s="28" t="s">
        <v>147</v>
      </c>
      <c r="L50" s="28"/>
      <c r="M50" s="26"/>
      <c r="N50" s="35"/>
      <c r="O50" s="36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7"/>
      <c r="AA50" s="32"/>
      <c r="AB50" s="32"/>
      <c r="AC50" s="32"/>
    </row>
    <row r="51" spans="1:29" x14ac:dyDescent="0.25">
      <c r="A51" s="20" t="s">
        <v>148</v>
      </c>
      <c r="B51" s="32"/>
      <c r="C51" s="32"/>
      <c r="D51" s="51" t="s">
        <v>145</v>
      </c>
      <c r="E51" s="51"/>
      <c r="F51" s="51" t="s">
        <v>145</v>
      </c>
      <c r="G51" s="51" t="s">
        <v>145</v>
      </c>
      <c r="H51" s="51" t="s">
        <v>145</v>
      </c>
      <c r="I51" s="51" t="s">
        <v>145</v>
      </c>
      <c r="J51" s="51" t="s">
        <v>145</v>
      </c>
      <c r="K51" s="51" t="s">
        <v>145</v>
      </c>
      <c r="L51" s="28"/>
      <c r="M51" s="52" t="s">
        <v>145</v>
      </c>
      <c r="N51" s="35"/>
      <c r="O51" s="36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7"/>
      <c r="AA51" s="32"/>
      <c r="AB51" s="32"/>
      <c r="AC51" s="32"/>
    </row>
    <row r="52" spans="1:29" x14ac:dyDescent="0.25">
      <c r="A52" s="20" t="s">
        <v>126</v>
      </c>
      <c r="B52" s="51" t="s">
        <v>145</v>
      </c>
      <c r="C52" s="51" t="s">
        <v>145</v>
      </c>
      <c r="D52" s="51"/>
      <c r="E52" s="32"/>
      <c r="F52" s="51" t="s">
        <v>145</v>
      </c>
      <c r="G52" s="32"/>
      <c r="H52" s="51" t="s">
        <v>145</v>
      </c>
      <c r="I52" s="51" t="s">
        <v>145</v>
      </c>
      <c r="J52" s="32"/>
      <c r="K52" s="51" t="s">
        <v>145</v>
      </c>
      <c r="L52" s="51" t="s">
        <v>145</v>
      </c>
      <c r="M52" s="52" t="s">
        <v>145</v>
      </c>
      <c r="N52" s="35"/>
      <c r="O52" s="36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7"/>
      <c r="AA52" s="32"/>
      <c r="AB52" s="32"/>
      <c r="AC52" s="32"/>
    </row>
    <row r="53" spans="1:29" x14ac:dyDescent="0.25">
      <c r="A53" s="20" t="s">
        <v>127</v>
      </c>
      <c r="B53" s="32"/>
      <c r="C53" s="32"/>
      <c r="D53" s="32"/>
      <c r="E53" s="32"/>
      <c r="F53" s="32"/>
      <c r="G53" s="32"/>
      <c r="H53" s="32"/>
      <c r="I53" s="32"/>
      <c r="J53" s="32" t="s">
        <v>149</v>
      </c>
      <c r="K53" s="28" t="s">
        <v>149</v>
      </c>
      <c r="L53" s="28"/>
      <c r="M53" s="26"/>
      <c r="N53" s="35"/>
      <c r="O53" s="36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7"/>
      <c r="AA53" s="32"/>
      <c r="AB53" s="32"/>
      <c r="AC53" s="32"/>
    </row>
    <row r="54" spans="1:29" x14ac:dyDescent="0.25">
      <c r="A54" s="20" t="s">
        <v>128</v>
      </c>
      <c r="B54" s="32"/>
      <c r="C54" s="32"/>
      <c r="D54" s="32"/>
      <c r="E54" s="32"/>
      <c r="F54" s="32"/>
      <c r="G54" s="32"/>
      <c r="H54" s="32"/>
      <c r="I54" s="32"/>
      <c r="J54" s="32"/>
      <c r="K54" s="28"/>
      <c r="L54" s="28" t="s">
        <v>150</v>
      </c>
      <c r="M54" s="26" t="s">
        <v>150</v>
      </c>
      <c r="N54" s="35"/>
      <c r="O54" s="36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7"/>
      <c r="AA54" s="32"/>
      <c r="AB54" s="32"/>
      <c r="AC54" s="32"/>
    </row>
    <row r="55" spans="1:29" x14ac:dyDescent="0.25">
      <c r="A55" s="20" t="s">
        <v>129</v>
      </c>
      <c r="B55" s="32" t="s">
        <v>151</v>
      </c>
      <c r="C55" s="32" t="s">
        <v>151</v>
      </c>
      <c r="D55" s="32"/>
      <c r="E55" s="32"/>
      <c r="F55" s="32"/>
      <c r="G55" s="32"/>
      <c r="H55" s="32" t="s">
        <v>151</v>
      </c>
      <c r="I55" s="32"/>
      <c r="J55" s="32"/>
      <c r="K55" s="28" t="s">
        <v>151</v>
      </c>
      <c r="L55" s="28"/>
      <c r="M55" s="26"/>
      <c r="N55" s="35"/>
      <c r="O55" s="36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37"/>
      <c r="AA55" s="32"/>
      <c r="AB55" s="32"/>
      <c r="AC55" s="32"/>
    </row>
    <row r="56" spans="1:29" x14ac:dyDescent="0.25">
      <c r="A56" s="20" t="s">
        <v>130</v>
      </c>
      <c r="B56" s="32"/>
      <c r="C56" s="32"/>
      <c r="D56" s="32"/>
      <c r="E56" s="32"/>
      <c r="F56" s="32"/>
      <c r="G56" s="32"/>
      <c r="H56" s="32"/>
      <c r="I56" s="32"/>
      <c r="J56" s="32"/>
      <c r="K56" s="28"/>
      <c r="L56" s="28"/>
      <c r="M56" s="26"/>
      <c r="N56" s="35"/>
      <c r="O56" s="36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7"/>
      <c r="AA56" s="32"/>
      <c r="AB56" s="32"/>
      <c r="AC56" s="32"/>
    </row>
    <row r="57" spans="1:29" x14ac:dyDescent="0.25">
      <c r="A57" s="38" t="s">
        <v>152</v>
      </c>
      <c r="B57" s="39"/>
      <c r="C57" s="39"/>
      <c r="D57" s="39"/>
      <c r="E57" s="39"/>
      <c r="F57" s="39"/>
      <c r="G57" s="39"/>
      <c r="H57" s="39"/>
      <c r="I57" s="39"/>
      <c r="J57" s="39"/>
      <c r="K57" s="40"/>
      <c r="L57" s="41"/>
      <c r="M57" s="42"/>
      <c r="N57" s="43"/>
      <c r="O57" s="44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6"/>
      <c r="AA57" s="47"/>
      <c r="AB57" s="47"/>
      <c r="AC57" s="47"/>
    </row>
    <row r="58" spans="1:29" x14ac:dyDescent="0.25">
      <c r="A58" s="34" t="s">
        <v>153</v>
      </c>
      <c r="B58" s="32">
        <v>92</v>
      </c>
      <c r="C58" s="32">
        <v>52</v>
      </c>
      <c r="D58" s="32">
        <v>72</v>
      </c>
      <c r="E58" s="32"/>
      <c r="F58" s="32">
        <v>12</v>
      </c>
      <c r="G58" s="32">
        <v>246</v>
      </c>
      <c r="H58" s="32">
        <v>248</v>
      </c>
      <c r="I58" s="32">
        <v>25</v>
      </c>
      <c r="J58" s="32">
        <v>38</v>
      </c>
      <c r="K58" s="29">
        <v>381</v>
      </c>
      <c r="L58" s="29">
        <v>33</v>
      </c>
      <c r="M58" s="37">
        <v>23</v>
      </c>
      <c r="N58" s="35"/>
      <c r="O58" s="36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37"/>
      <c r="AA58" s="32"/>
      <c r="AB58" s="32"/>
      <c r="AC58" s="32"/>
    </row>
    <row r="59" spans="1:29" x14ac:dyDescent="0.25">
      <c r="A59" s="34" t="s">
        <v>154</v>
      </c>
      <c r="B59" s="32">
        <v>1096</v>
      </c>
      <c r="C59" s="32">
        <v>675</v>
      </c>
      <c r="D59" s="53">
        <f>809+(563/2)</f>
        <v>1090.5</v>
      </c>
      <c r="E59" s="32"/>
      <c r="F59" s="32">
        <v>220</v>
      </c>
      <c r="G59" s="32">
        <v>1902</v>
      </c>
      <c r="H59" s="32">
        <v>3113</v>
      </c>
      <c r="I59" s="32">
        <v>242</v>
      </c>
      <c r="J59" s="32">
        <v>420</v>
      </c>
      <c r="K59" s="29">
        <f>4857-232</f>
        <v>4625</v>
      </c>
      <c r="L59" s="29">
        <v>165</v>
      </c>
      <c r="M59" s="37">
        <v>157</v>
      </c>
      <c r="N59" s="35"/>
      <c r="O59" s="36">
        <v>0</v>
      </c>
      <c r="P59" s="29">
        <v>0</v>
      </c>
      <c r="Q59" s="29">
        <v>301</v>
      </c>
      <c r="R59" s="29"/>
      <c r="S59" s="29"/>
      <c r="T59" s="29"/>
      <c r="U59" s="29"/>
      <c r="V59" s="29">
        <v>223</v>
      </c>
      <c r="W59" s="29"/>
      <c r="X59" s="29"/>
      <c r="Y59" s="29"/>
      <c r="Z59" s="37">
        <v>76</v>
      </c>
      <c r="AA59" s="32"/>
      <c r="AB59" s="32"/>
      <c r="AC59" s="32"/>
    </row>
    <row r="60" spans="1:29" ht="15.75" thickBot="1" x14ac:dyDescent="0.3">
      <c r="A60" s="54" t="s">
        <v>155</v>
      </c>
      <c r="B60" s="55">
        <f>SUM(B58:B59)</f>
        <v>1188</v>
      </c>
      <c r="C60" s="55">
        <f>SUM(C58:C59)</f>
        <v>727</v>
      </c>
      <c r="D60" s="56">
        <f t="shared" ref="D60:J60" si="0">SUM(D58:D59)</f>
        <v>1162.5</v>
      </c>
      <c r="E60" s="55"/>
      <c r="F60" s="55">
        <f t="shared" si="0"/>
        <v>232</v>
      </c>
      <c r="G60" s="55">
        <f t="shared" si="0"/>
        <v>2148</v>
      </c>
      <c r="H60" s="55">
        <f t="shared" si="0"/>
        <v>3361</v>
      </c>
      <c r="I60" s="55">
        <f t="shared" si="0"/>
        <v>267</v>
      </c>
      <c r="J60" s="55">
        <f t="shared" si="0"/>
        <v>458</v>
      </c>
      <c r="K60" s="57">
        <f>SUM(K58:K59)</f>
        <v>5006</v>
      </c>
      <c r="L60" s="57">
        <f t="shared" ref="L60:Z60" si="1">SUM(L58:L59)</f>
        <v>198</v>
      </c>
      <c r="M60" s="58">
        <f t="shared" si="1"/>
        <v>180</v>
      </c>
      <c r="N60" s="35">
        <f t="shared" si="1"/>
        <v>0</v>
      </c>
      <c r="O60" s="59">
        <f t="shared" si="1"/>
        <v>0</v>
      </c>
      <c r="P60" s="60">
        <f t="shared" si="1"/>
        <v>0</v>
      </c>
      <c r="Q60" s="60">
        <f t="shared" si="1"/>
        <v>301</v>
      </c>
      <c r="R60" s="60">
        <f t="shared" si="1"/>
        <v>0</v>
      </c>
      <c r="S60" s="60">
        <f t="shared" si="1"/>
        <v>0</v>
      </c>
      <c r="T60" s="60">
        <f t="shared" si="1"/>
        <v>0</v>
      </c>
      <c r="U60" s="60">
        <f t="shared" si="1"/>
        <v>0</v>
      </c>
      <c r="V60" s="60">
        <f t="shared" si="1"/>
        <v>223</v>
      </c>
      <c r="W60" s="60">
        <f t="shared" si="1"/>
        <v>0</v>
      </c>
      <c r="X60" s="60">
        <f t="shared" si="1"/>
        <v>0</v>
      </c>
      <c r="Y60" s="60">
        <f t="shared" si="1"/>
        <v>0</v>
      </c>
      <c r="Z60" s="58">
        <f t="shared" si="1"/>
        <v>76</v>
      </c>
      <c r="AA60" s="32"/>
      <c r="AB60" s="32"/>
      <c r="AC60" s="32"/>
    </row>
  </sheetData>
  <sortState xmlns:xlrd2="http://schemas.microsoft.com/office/spreadsheetml/2017/richdata2" columnSort="1" ref="N6:Z13">
    <sortCondition ref="N6:Z6"/>
  </sortState>
  <mergeCells count="5">
    <mergeCell ref="A1:AC3"/>
    <mergeCell ref="A4:M4"/>
    <mergeCell ref="B5:J5"/>
    <mergeCell ref="L5:M5"/>
    <mergeCell ref="O4:Z4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5AA29-2262-405A-B655-6F9D65832177}">
  <dimension ref="A1:J22"/>
  <sheetViews>
    <sheetView workbookViewId="0">
      <selection activeCell="E2" sqref="E1:E1048576"/>
    </sheetView>
  </sheetViews>
  <sheetFormatPr defaultRowHeight="15" x14ac:dyDescent="0.25"/>
  <cols>
    <col min="1" max="1" width="21.5703125" bestFit="1" customWidth="1"/>
    <col min="2" max="2" width="10.7109375" bestFit="1" customWidth="1"/>
    <col min="3" max="3" width="29.28515625" bestFit="1" customWidth="1"/>
    <col min="4" max="4" width="16.7109375" bestFit="1" customWidth="1"/>
    <col min="5" max="6" width="14.7109375" customWidth="1"/>
    <col min="7" max="7" width="9.7109375" customWidth="1"/>
    <col min="8" max="8" width="7.28515625" bestFit="1" customWidth="1"/>
    <col min="9" max="9" width="10.28515625" bestFit="1" customWidth="1"/>
    <col min="10" max="10" width="46.7109375" customWidth="1"/>
  </cols>
  <sheetData>
    <row r="1" spans="1:10" ht="18.75" x14ac:dyDescent="0.3">
      <c r="A1" s="64" t="s">
        <v>156</v>
      </c>
      <c r="B1" s="101" t="s">
        <v>157</v>
      </c>
      <c r="C1" s="101"/>
      <c r="D1" s="101"/>
      <c r="E1" s="101"/>
      <c r="F1" s="101"/>
      <c r="G1" s="101"/>
      <c r="H1" s="101"/>
      <c r="I1" s="101"/>
      <c r="J1" s="101"/>
    </row>
    <row r="2" spans="1:10" ht="15.75" x14ac:dyDescent="0.25">
      <c r="A2" s="65" t="s">
        <v>158</v>
      </c>
      <c r="B2" s="65" t="s">
        <v>159</v>
      </c>
      <c r="C2" s="65" t="s">
        <v>160</v>
      </c>
      <c r="D2" s="65" t="s">
        <v>161</v>
      </c>
      <c r="E2" s="65" t="s">
        <v>460</v>
      </c>
      <c r="F2" s="65" t="s">
        <v>461</v>
      </c>
      <c r="G2" s="65" t="s">
        <v>162</v>
      </c>
      <c r="H2" s="65" t="s">
        <v>163</v>
      </c>
      <c r="I2" s="65" t="s">
        <v>164</v>
      </c>
      <c r="J2" s="66" t="s">
        <v>459</v>
      </c>
    </row>
    <row r="3" spans="1:10" x14ac:dyDescent="0.25">
      <c r="A3" s="61" t="s">
        <v>167</v>
      </c>
      <c r="B3" s="61" t="s">
        <v>168</v>
      </c>
      <c r="C3" s="61" t="s">
        <v>169</v>
      </c>
      <c r="D3" s="61" t="s">
        <v>170</v>
      </c>
      <c r="E3" s="102"/>
      <c r="F3" s="102" t="s">
        <v>462</v>
      </c>
      <c r="G3" s="61" t="s">
        <v>171</v>
      </c>
      <c r="H3" s="62" t="s">
        <v>166</v>
      </c>
      <c r="I3" s="61">
        <v>2014</v>
      </c>
      <c r="J3" s="62"/>
    </row>
    <row r="4" spans="1:10" x14ac:dyDescent="0.25">
      <c r="A4" s="61" t="s">
        <v>172</v>
      </c>
      <c r="B4" s="61" t="s">
        <v>173</v>
      </c>
      <c r="C4" s="61" t="s">
        <v>174</v>
      </c>
      <c r="D4" s="61">
        <v>18020060</v>
      </c>
      <c r="E4" s="102" t="s">
        <v>462</v>
      </c>
      <c r="F4" s="102"/>
      <c r="G4" s="61" t="s">
        <v>171</v>
      </c>
      <c r="H4" s="62" t="s">
        <v>166</v>
      </c>
      <c r="I4" s="61">
        <v>2014</v>
      </c>
      <c r="J4" s="62"/>
    </row>
    <row r="5" spans="1:10" x14ac:dyDescent="0.25">
      <c r="A5" s="61" t="s">
        <v>175</v>
      </c>
      <c r="B5" s="61" t="s">
        <v>168</v>
      </c>
      <c r="C5" s="61" t="s">
        <v>176</v>
      </c>
      <c r="D5" s="61">
        <v>150544</v>
      </c>
      <c r="E5" s="102"/>
      <c r="F5" s="102" t="s">
        <v>462</v>
      </c>
      <c r="G5" s="61" t="s">
        <v>171</v>
      </c>
      <c r="H5" s="62" t="s">
        <v>166</v>
      </c>
      <c r="I5" s="61">
        <v>2014</v>
      </c>
      <c r="J5" s="62"/>
    </row>
    <row r="6" spans="1:10" x14ac:dyDescent="0.25">
      <c r="A6" s="61" t="s">
        <v>177</v>
      </c>
      <c r="B6" s="61" t="s">
        <v>178</v>
      </c>
      <c r="C6" s="61" t="s">
        <v>179</v>
      </c>
      <c r="D6" s="61" t="s">
        <v>180</v>
      </c>
      <c r="E6" s="102"/>
      <c r="F6" s="102" t="s">
        <v>462</v>
      </c>
      <c r="G6" s="61" t="s">
        <v>171</v>
      </c>
      <c r="H6" s="62" t="s">
        <v>166</v>
      </c>
      <c r="I6" s="61">
        <v>2014</v>
      </c>
      <c r="J6" s="62"/>
    </row>
    <row r="7" spans="1:10" x14ac:dyDescent="0.25">
      <c r="A7" s="61" t="s">
        <v>181</v>
      </c>
      <c r="B7" s="61" t="s">
        <v>182</v>
      </c>
      <c r="C7" s="61" t="s">
        <v>183</v>
      </c>
      <c r="D7" s="61">
        <v>340312</v>
      </c>
      <c r="E7" s="102"/>
      <c r="F7" s="102" t="s">
        <v>462</v>
      </c>
      <c r="G7" s="61" t="s">
        <v>171</v>
      </c>
      <c r="H7" s="62" t="s">
        <v>166</v>
      </c>
      <c r="I7" s="61">
        <v>2014</v>
      </c>
      <c r="J7" s="62"/>
    </row>
    <row r="8" spans="1:10" x14ac:dyDescent="0.25">
      <c r="A8" s="61" t="s">
        <v>184</v>
      </c>
      <c r="B8" s="61" t="s">
        <v>185</v>
      </c>
      <c r="C8" s="61"/>
      <c r="D8" s="61"/>
      <c r="E8" s="102"/>
      <c r="F8" s="102" t="s">
        <v>462</v>
      </c>
      <c r="G8" s="61" t="s">
        <v>171</v>
      </c>
      <c r="H8" s="62" t="s">
        <v>166</v>
      </c>
      <c r="I8" s="61">
        <v>2014</v>
      </c>
      <c r="J8" s="62"/>
    </row>
    <row r="9" spans="1:10" x14ac:dyDescent="0.25">
      <c r="A9" s="61" t="s">
        <v>186</v>
      </c>
      <c r="B9" s="61" t="s">
        <v>185</v>
      </c>
      <c r="C9" s="61"/>
      <c r="D9" s="61"/>
      <c r="E9" s="102"/>
      <c r="F9" s="102" t="s">
        <v>462</v>
      </c>
      <c r="G9" s="61" t="s">
        <v>171</v>
      </c>
      <c r="H9" s="62" t="s">
        <v>166</v>
      </c>
      <c r="I9" s="61">
        <v>2014</v>
      </c>
      <c r="J9" s="62"/>
    </row>
    <row r="10" spans="1:10" x14ac:dyDescent="0.25">
      <c r="A10" s="61" t="s">
        <v>187</v>
      </c>
      <c r="B10" s="61" t="s">
        <v>182</v>
      </c>
      <c r="C10" s="61" t="s">
        <v>188</v>
      </c>
      <c r="D10" s="61">
        <v>340250</v>
      </c>
      <c r="E10" s="102" t="s">
        <v>462</v>
      </c>
      <c r="F10" s="102"/>
      <c r="G10" s="61" t="s">
        <v>171</v>
      </c>
      <c r="H10" s="62" t="s">
        <v>166</v>
      </c>
      <c r="I10" s="61">
        <v>2013</v>
      </c>
      <c r="J10" s="62"/>
    </row>
    <row r="11" spans="1:10" x14ac:dyDescent="0.25">
      <c r="A11" s="61" t="s">
        <v>189</v>
      </c>
      <c r="B11" s="61" t="s">
        <v>190</v>
      </c>
      <c r="C11" s="61"/>
      <c r="D11" s="61">
        <v>11527</v>
      </c>
      <c r="E11" s="102" t="s">
        <v>462</v>
      </c>
      <c r="F11" s="102"/>
      <c r="G11" s="61" t="s">
        <v>171</v>
      </c>
      <c r="H11" s="62" t="s">
        <v>166</v>
      </c>
      <c r="I11" s="61"/>
      <c r="J11" s="62"/>
    </row>
    <row r="12" spans="1:10" x14ac:dyDescent="0.25">
      <c r="A12" s="61" t="s">
        <v>181</v>
      </c>
      <c r="B12" s="61" t="s">
        <v>191</v>
      </c>
      <c r="C12" s="61"/>
      <c r="D12" s="61">
        <v>11526</v>
      </c>
      <c r="E12" s="102" t="s">
        <v>462</v>
      </c>
      <c r="F12" s="102"/>
      <c r="G12" s="61" t="s">
        <v>192</v>
      </c>
      <c r="H12" s="62" t="s">
        <v>166</v>
      </c>
      <c r="I12" s="61"/>
      <c r="J12" s="62"/>
    </row>
    <row r="13" spans="1:10" x14ac:dyDescent="0.25">
      <c r="A13" s="61" t="s">
        <v>193</v>
      </c>
      <c r="B13" s="61" t="s">
        <v>194</v>
      </c>
      <c r="C13" s="61"/>
      <c r="D13" s="61">
        <v>11525</v>
      </c>
      <c r="E13" s="102" t="s">
        <v>462</v>
      </c>
      <c r="F13" s="102"/>
      <c r="G13" s="61" t="s">
        <v>192</v>
      </c>
      <c r="H13" s="62" t="s">
        <v>166</v>
      </c>
      <c r="I13" s="61"/>
      <c r="J13" s="62"/>
    </row>
    <row r="14" spans="1:10" x14ac:dyDescent="0.25">
      <c r="A14" s="61" t="s">
        <v>195</v>
      </c>
      <c r="B14" s="61" t="s">
        <v>196</v>
      </c>
      <c r="C14" s="61"/>
      <c r="D14" s="61"/>
      <c r="E14" s="102"/>
      <c r="F14" s="102" t="s">
        <v>462</v>
      </c>
      <c r="G14" s="61" t="s">
        <v>171</v>
      </c>
      <c r="H14" s="62" t="s">
        <v>166</v>
      </c>
      <c r="I14" s="61"/>
      <c r="J14" s="62"/>
    </row>
    <row r="15" spans="1:10" x14ac:dyDescent="0.25">
      <c r="A15" s="61" t="s">
        <v>197</v>
      </c>
      <c r="B15" s="61" t="s">
        <v>198</v>
      </c>
      <c r="C15" s="61" t="s">
        <v>199</v>
      </c>
      <c r="D15" s="61">
        <v>358241</v>
      </c>
      <c r="E15" s="102" t="s">
        <v>462</v>
      </c>
      <c r="F15" s="102"/>
      <c r="G15" s="61" t="s">
        <v>171</v>
      </c>
      <c r="H15" s="62" t="s">
        <v>200</v>
      </c>
      <c r="I15" s="61"/>
      <c r="J15" s="63"/>
    </row>
    <row r="16" spans="1:10" x14ac:dyDescent="0.25">
      <c r="A16" s="61" t="s">
        <v>201</v>
      </c>
      <c r="B16" s="61" t="s">
        <v>202</v>
      </c>
      <c r="C16" s="61" t="s">
        <v>203</v>
      </c>
      <c r="D16" s="61">
        <v>753278</v>
      </c>
      <c r="E16" s="102" t="s">
        <v>462</v>
      </c>
      <c r="F16" s="102"/>
      <c r="G16" s="61" t="s">
        <v>171</v>
      </c>
      <c r="H16" s="62" t="s">
        <v>166</v>
      </c>
      <c r="I16" s="61">
        <v>2007</v>
      </c>
      <c r="J16" s="62"/>
    </row>
    <row r="17" spans="1:10" x14ac:dyDescent="0.25">
      <c r="A17" s="61" t="s">
        <v>201</v>
      </c>
      <c r="B17" s="61" t="s">
        <v>177</v>
      </c>
      <c r="C17" s="61" t="s">
        <v>204</v>
      </c>
      <c r="D17" s="61" t="s">
        <v>205</v>
      </c>
      <c r="E17" s="102" t="s">
        <v>462</v>
      </c>
      <c r="F17" s="102"/>
      <c r="G17" s="61" t="s">
        <v>171</v>
      </c>
      <c r="H17" s="62" t="s">
        <v>166</v>
      </c>
      <c r="I17" s="61">
        <v>2008</v>
      </c>
      <c r="J17" s="62"/>
    </row>
    <row r="18" spans="1:10" x14ac:dyDescent="0.25">
      <c r="A18" s="61" t="s">
        <v>206</v>
      </c>
      <c r="B18" s="61" t="s">
        <v>207</v>
      </c>
      <c r="C18" s="61" t="s">
        <v>208</v>
      </c>
      <c r="D18" s="61">
        <v>2984090800146</v>
      </c>
      <c r="E18" s="102" t="s">
        <v>462</v>
      </c>
      <c r="F18" s="102"/>
      <c r="G18" s="61" t="s">
        <v>171</v>
      </c>
      <c r="H18" s="62" t="s">
        <v>166</v>
      </c>
      <c r="I18" s="61"/>
      <c r="J18" s="62"/>
    </row>
    <row r="19" spans="1:10" x14ac:dyDescent="0.25">
      <c r="A19" s="61" t="s">
        <v>209</v>
      </c>
      <c r="B19" s="61" t="s">
        <v>210</v>
      </c>
      <c r="C19" s="61" t="s">
        <v>211</v>
      </c>
      <c r="D19" s="61">
        <v>153843</v>
      </c>
      <c r="E19" s="102" t="s">
        <v>462</v>
      </c>
      <c r="F19" s="102"/>
      <c r="G19" s="61" t="s">
        <v>171</v>
      </c>
      <c r="H19" s="62" t="s">
        <v>166</v>
      </c>
      <c r="I19" s="61">
        <v>2015</v>
      </c>
      <c r="J19" s="62"/>
    </row>
    <row r="20" spans="1:10" x14ac:dyDescent="0.25">
      <c r="A20" s="61" t="s">
        <v>209</v>
      </c>
      <c r="B20" s="61" t="s">
        <v>210</v>
      </c>
      <c r="C20" s="61" t="s">
        <v>212</v>
      </c>
      <c r="D20" s="61" t="s">
        <v>207</v>
      </c>
      <c r="E20" s="102" t="s">
        <v>462</v>
      </c>
      <c r="F20" s="102"/>
      <c r="G20" s="61" t="s">
        <v>171</v>
      </c>
      <c r="H20" s="62" t="s">
        <v>166</v>
      </c>
      <c r="I20" s="61">
        <v>2015</v>
      </c>
      <c r="J20" s="62"/>
    </row>
    <row r="21" spans="1:10" x14ac:dyDescent="0.25">
      <c r="A21" s="61" t="s">
        <v>213</v>
      </c>
      <c r="B21" s="61" t="s">
        <v>214</v>
      </c>
      <c r="C21" s="61" t="s">
        <v>215</v>
      </c>
      <c r="D21" s="61" t="s">
        <v>216</v>
      </c>
      <c r="E21" s="102"/>
      <c r="F21" s="102" t="s">
        <v>462</v>
      </c>
      <c r="G21" s="61" t="s">
        <v>171</v>
      </c>
      <c r="H21" s="62" t="s">
        <v>217</v>
      </c>
      <c r="I21" s="61"/>
      <c r="J21" s="62"/>
    </row>
    <row r="22" spans="1:10" x14ac:dyDescent="0.25">
      <c r="A22" s="61" t="s">
        <v>218</v>
      </c>
      <c r="B22" s="61" t="s">
        <v>219</v>
      </c>
      <c r="C22" s="61" t="s">
        <v>220</v>
      </c>
      <c r="D22" s="61" t="s">
        <v>221</v>
      </c>
      <c r="E22" s="102" t="s">
        <v>462</v>
      </c>
      <c r="F22" s="102"/>
      <c r="G22" s="61" t="s">
        <v>165</v>
      </c>
      <c r="H22" s="62" t="s">
        <v>166</v>
      </c>
      <c r="I22" s="61"/>
      <c r="J22" s="62"/>
    </row>
  </sheetData>
  <mergeCells count="1">
    <mergeCell ref="B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5FDB9-8F17-407A-BBBA-8F46E8A5397E}">
  <dimension ref="A1:J21"/>
  <sheetViews>
    <sheetView workbookViewId="0">
      <selection activeCell="E2" sqref="E1:F1048576"/>
    </sheetView>
  </sheetViews>
  <sheetFormatPr defaultRowHeight="15" x14ac:dyDescent="0.25"/>
  <cols>
    <col min="1" max="1" width="21" bestFit="1" customWidth="1"/>
    <col min="2" max="2" width="10.7109375" bestFit="1" customWidth="1"/>
    <col min="3" max="3" width="18.28515625" bestFit="1" customWidth="1"/>
    <col min="4" max="4" width="15.5703125" bestFit="1" customWidth="1"/>
    <col min="5" max="6" width="14.7109375" customWidth="1"/>
    <col min="7" max="7" width="12.28515625" bestFit="1" customWidth="1"/>
    <col min="8" max="8" width="7.28515625" bestFit="1" customWidth="1"/>
    <col min="9" max="9" width="10.28515625" bestFit="1" customWidth="1"/>
    <col min="10" max="10" width="46.5703125" customWidth="1"/>
  </cols>
  <sheetData>
    <row r="1" spans="1:10" ht="18.75" x14ac:dyDescent="0.3">
      <c r="A1" s="64" t="s">
        <v>156</v>
      </c>
      <c r="B1" s="101" t="s">
        <v>222</v>
      </c>
      <c r="C1" s="101"/>
      <c r="D1" s="101"/>
      <c r="E1" s="101"/>
      <c r="F1" s="101"/>
      <c r="G1" s="101"/>
      <c r="H1" s="101"/>
      <c r="I1" s="101"/>
      <c r="J1" s="101"/>
    </row>
    <row r="2" spans="1:10" ht="15.75" x14ac:dyDescent="0.25">
      <c r="A2" s="65" t="s">
        <v>158</v>
      </c>
      <c r="B2" s="65" t="s">
        <v>159</v>
      </c>
      <c r="C2" s="65" t="s">
        <v>160</v>
      </c>
      <c r="D2" s="65" t="s">
        <v>161</v>
      </c>
      <c r="E2" s="65" t="s">
        <v>460</v>
      </c>
      <c r="F2" s="65" t="s">
        <v>461</v>
      </c>
      <c r="G2" s="65" t="s">
        <v>162</v>
      </c>
      <c r="H2" s="65" t="s">
        <v>163</v>
      </c>
      <c r="I2" s="65" t="s">
        <v>164</v>
      </c>
      <c r="J2" s="66" t="s">
        <v>459</v>
      </c>
    </row>
    <row r="3" spans="1:10" x14ac:dyDescent="0.25">
      <c r="A3" s="67" t="s">
        <v>223</v>
      </c>
      <c r="B3" s="67" t="s">
        <v>198</v>
      </c>
      <c r="C3" s="68" t="s">
        <v>224</v>
      </c>
      <c r="D3" s="68">
        <v>210762</v>
      </c>
      <c r="E3" s="102"/>
      <c r="F3" s="102" t="s">
        <v>462</v>
      </c>
      <c r="G3" s="68" t="s">
        <v>225</v>
      </c>
      <c r="H3" s="67" t="s">
        <v>166</v>
      </c>
      <c r="I3" s="68"/>
      <c r="J3" s="67"/>
    </row>
    <row r="4" spans="1:10" x14ac:dyDescent="0.25">
      <c r="A4" s="67" t="s">
        <v>206</v>
      </c>
      <c r="B4" s="67" t="s">
        <v>226</v>
      </c>
      <c r="C4" s="68" t="s">
        <v>227</v>
      </c>
      <c r="D4" s="68" t="s">
        <v>228</v>
      </c>
      <c r="E4" s="102"/>
      <c r="F4" s="102" t="s">
        <v>462</v>
      </c>
      <c r="G4" s="68" t="s">
        <v>225</v>
      </c>
      <c r="H4" s="67" t="s">
        <v>166</v>
      </c>
      <c r="I4" s="68"/>
      <c r="J4" s="67"/>
    </row>
    <row r="5" spans="1:10" x14ac:dyDescent="0.25">
      <c r="A5" s="67" t="s">
        <v>229</v>
      </c>
      <c r="B5" s="67" t="s">
        <v>230</v>
      </c>
      <c r="C5" s="68" t="s">
        <v>231</v>
      </c>
      <c r="D5" s="68" t="s">
        <v>232</v>
      </c>
      <c r="E5" s="102" t="s">
        <v>462</v>
      </c>
      <c r="F5" s="102"/>
      <c r="G5" s="68" t="s">
        <v>225</v>
      </c>
      <c r="H5" s="67" t="s">
        <v>200</v>
      </c>
      <c r="I5" s="68"/>
      <c r="J5" s="69"/>
    </row>
    <row r="6" spans="1:10" x14ac:dyDescent="0.25">
      <c r="A6" s="67" t="s">
        <v>233</v>
      </c>
      <c r="B6" s="67" t="s">
        <v>234</v>
      </c>
      <c r="C6" s="68" t="s">
        <v>235</v>
      </c>
      <c r="D6" s="68"/>
      <c r="E6" s="102"/>
      <c r="F6" s="102" t="s">
        <v>462</v>
      </c>
      <c r="G6" s="68" t="s">
        <v>171</v>
      </c>
      <c r="H6" s="67" t="s">
        <v>166</v>
      </c>
      <c r="I6" s="68"/>
      <c r="J6" s="67"/>
    </row>
    <row r="7" spans="1:10" x14ac:dyDescent="0.25">
      <c r="A7" s="67" t="s">
        <v>236</v>
      </c>
      <c r="B7" s="67" t="s">
        <v>237</v>
      </c>
      <c r="C7" s="68" t="s">
        <v>238</v>
      </c>
      <c r="D7" s="68">
        <v>3058253</v>
      </c>
      <c r="E7" s="102" t="s">
        <v>462</v>
      </c>
      <c r="F7" s="102"/>
      <c r="G7" s="68" t="s">
        <v>171</v>
      </c>
      <c r="H7" s="67" t="s">
        <v>166</v>
      </c>
      <c r="I7" s="68"/>
      <c r="J7" s="67"/>
    </row>
    <row r="8" spans="1:10" x14ac:dyDescent="0.25">
      <c r="A8" s="67" t="s">
        <v>236</v>
      </c>
      <c r="B8" s="67" t="s">
        <v>237</v>
      </c>
      <c r="C8" s="68" t="s">
        <v>238</v>
      </c>
      <c r="D8" s="68">
        <v>3056791</v>
      </c>
      <c r="E8" s="102" t="s">
        <v>462</v>
      </c>
      <c r="F8" s="102"/>
      <c r="G8" s="68" t="s">
        <v>171</v>
      </c>
      <c r="H8" s="67" t="s">
        <v>166</v>
      </c>
      <c r="I8" s="68"/>
      <c r="J8" s="67"/>
    </row>
    <row r="9" spans="1:10" x14ac:dyDescent="0.25">
      <c r="A9" s="67" t="s">
        <v>239</v>
      </c>
      <c r="B9" s="67" t="s">
        <v>240</v>
      </c>
      <c r="C9" s="68" t="s">
        <v>241</v>
      </c>
      <c r="D9" s="68">
        <v>1513269</v>
      </c>
      <c r="E9" s="102" t="s">
        <v>462</v>
      </c>
      <c r="F9" s="102"/>
      <c r="G9" s="68" t="s">
        <v>171</v>
      </c>
      <c r="H9" s="67" t="s">
        <v>166</v>
      </c>
      <c r="I9" s="68"/>
      <c r="J9" s="67"/>
    </row>
    <row r="10" spans="1:10" x14ac:dyDescent="0.25">
      <c r="A10" s="67" t="s">
        <v>239</v>
      </c>
      <c r="B10" s="67" t="s">
        <v>242</v>
      </c>
      <c r="C10" s="68" t="s">
        <v>243</v>
      </c>
      <c r="D10" s="70">
        <v>9000691542</v>
      </c>
      <c r="E10" s="102" t="s">
        <v>462</v>
      </c>
      <c r="F10" s="102"/>
      <c r="G10" s="68" t="s">
        <v>171</v>
      </c>
      <c r="H10" s="67" t="s">
        <v>166</v>
      </c>
      <c r="I10" s="68"/>
      <c r="J10" s="67"/>
    </row>
    <row r="11" spans="1:10" x14ac:dyDescent="0.25">
      <c r="A11" s="67" t="s">
        <v>244</v>
      </c>
      <c r="B11" s="67" t="s">
        <v>245</v>
      </c>
      <c r="C11" s="68" t="s">
        <v>246</v>
      </c>
      <c r="D11" s="68">
        <v>105708181000707</v>
      </c>
      <c r="E11" s="102" t="s">
        <v>462</v>
      </c>
      <c r="F11" s="102"/>
      <c r="G11" s="68" t="s">
        <v>171</v>
      </c>
      <c r="H11" s="67" t="s">
        <v>166</v>
      </c>
      <c r="I11" s="68"/>
      <c r="J11" s="67"/>
    </row>
    <row r="12" spans="1:10" x14ac:dyDescent="0.25">
      <c r="A12" s="67" t="s">
        <v>167</v>
      </c>
      <c r="B12" s="67" t="s">
        <v>242</v>
      </c>
      <c r="C12" s="68" t="s">
        <v>247</v>
      </c>
      <c r="D12" s="68" t="s">
        <v>248</v>
      </c>
      <c r="E12" s="102"/>
      <c r="F12" s="102" t="s">
        <v>462</v>
      </c>
      <c r="G12" s="68" t="s">
        <v>171</v>
      </c>
      <c r="H12" s="67" t="s">
        <v>166</v>
      </c>
      <c r="I12" s="68"/>
      <c r="J12" s="67"/>
    </row>
    <row r="13" spans="1:10" x14ac:dyDescent="0.25">
      <c r="A13" s="67" t="s">
        <v>249</v>
      </c>
      <c r="B13" s="67"/>
      <c r="C13" s="71" t="s">
        <v>250</v>
      </c>
      <c r="D13" s="71" t="s">
        <v>251</v>
      </c>
      <c r="E13" s="102" t="s">
        <v>462</v>
      </c>
      <c r="F13" s="102"/>
      <c r="G13" s="68" t="s">
        <v>171</v>
      </c>
      <c r="H13" s="67" t="s">
        <v>166</v>
      </c>
      <c r="I13" s="68"/>
      <c r="J13" s="67"/>
    </row>
    <row r="14" spans="1:10" x14ac:dyDescent="0.25">
      <c r="A14" s="67" t="s">
        <v>193</v>
      </c>
      <c r="B14" s="67" t="s">
        <v>252</v>
      </c>
      <c r="C14" s="68" t="s">
        <v>253</v>
      </c>
      <c r="D14" s="68">
        <v>920665052</v>
      </c>
      <c r="E14" s="102" t="s">
        <v>462</v>
      </c>
      <c r="F14" s="102"/>
      <c r="G14" s="68" t="s">
        <v>171</v>
      </c>
      <c r="H14" s="67" t="s">
        <v>200</v>
      </c>
      <c r="I14" s="68"/>
      <c r="J14" s="69"/>
    </row>
    <row r="15" spans="1:10" x14ac:dyDescent="0.25">
      <c r="A15" s="67" t="s">
        <v>254</v>
      </c>
      <c r="B15" s="67" t="s">
        <v>255</v>
      </c>
      <c r="C15" s="68" t="s">
        <v>256</v>
      </c>
      <c r="D15" s="68" t="s">
        <v>257</v>
      </c>
      <c r="E15" s="102" t="s">
        <v>462</v>
      </c>
      <c r="F15" s="102"/>
      <c r="G15" s="68" t="s">
        <v>225</v>
      </c>
      <c r="H15" s="67" t="s">
        <v>166</v>
      </c>
      <c r="I15" s="68"/>
      <c r="J15" s="67"/>
    </row>
    <row r="16" spans="1:10" x14ac:dyDescent="0.25">
      <c r="A16" s="67" t="s">
        <v>258</v>
      </c>
      <c r="B16" s="67" t="s">
        <v>259</v>
      </c>
      <c r="C16" s="68" t="s">
        <v>260</v>
      </c>
      <c r="D16" s="72">
        <v>12280093</v>
      </c>
      <c r="E16" s="102"/>
      <c r="F16" s="102" t="s">
        <v>462</v>
      </c>
      <c r="G16" s="68" t="s">
        <v>225</v>
      </c>
      <c r="H16" s="67" t="s">
        <v>166</v>
      </c>
      <c r="I16" s="68"/>
      <c r="J16" s="67"/>
    </row>
    <row r="17" spans="1:10" x14ac:dyDescent="0.25">
      <c r="A17" s="67" t="s">
        <v>172</v>
      </c>
      <c r="B17" s="67" t="s">
        <v>261</v>
      </c>
      <c r="C17" s="68" t="s">
        <v>262</v>
      </c>
      <c r="D17" s="68" t="s">
        <v>263</v>
      </c>
      <c r="E17" s="102"/>
      <c r="F17" s="102" t="s">
        <v>462</v>
      </c>
      <c r="G17" s="68" t="s">
        <v>171</v>
      </c>
      <c r="H17" s="67" t="s">
        <v>166</v>
      </c>
      <c r="I17" s="68">
        <v>2019</v>
      </c>
      <c r="J17" s="67"/>
    </row>
    <row r="18" spans="1:10" ht="15" customHeight="1" x14ac:dyDescent="0.25">
      <c r="A18" s="67" t="s">
        <v>264</v>
      </c>
      <c r="B18" s="67" t="s">
        <v>265</v>
      </c>
      <c r="C18" s="72">
        <v>8733401246</v>
      </c>
      <c r="D18" s="68">
        <v>20000937455</v>
      </c>
      <c r="E18" s="102" t="s">
        <v>462</v>
      </c>
      <c r="F18" s="102"/>
      <c r="G18" s="68" t="s">
        <v>171</v>
      </c>
      <c r="H18" s="67" t="s">
        <v>166</v>
      </c>
      <c r="I18" s="68"/>
      <c r="J18" s="67"/>
    </row>
    <row r="19" spans="1:10" ht="15" customHeight="1" x14ac:dyDescent="0.25">
      <c r="A19" s="67" t="s">
        <v>266</v>
      </c>
      <c r="B19" s="67" t="s">
        <v>234</v>
      </c>
      <c r="C19" s="68" t="s">
        <v>207</v>
      </c>
      <c r="D19" s="68" t="s">
        <v>207</v>
      </c>
      <c r="E19" s="102"/>
      <c r="F19" s="102" t="s">
        <v>462</v>
      </c>
      <c r="G19" s="68"/>
      <c r="H19" s="67" t="s">
        <v>166</v>
      </c>
      <c r="I19" s="68"/>
      <c r="J19" s="69"/>
    </row>
    <row r="20" spans="1:10" x14ac:dyDescent="0.25">
      <c r="A20" s="67" t="s">
        <v>267</v>
      </c>
      <c r="B20" s="67" t="s">
        <v>268</v>
      </c>
      <c r="C20" s="68" t="s">
        <v>269</v>
      </c>
      <c r="D20" s="73" t="s">
        <v>270</v>
      </c>
      <c r="E20" s="102" t="s">
        <v>462</v>
      </c>
      <c r="F20" s="102"/>
      <c r="G20" s="68"/>
      <c r="H20" s="67" t="s">
        <v>166</v>
      </c>
      <c r="I20" s="68"/>
      <c r="J20" s="67"/>
    </row>
    <row r="21" spans="1:10" x14ac:dyDescent="0.25">
      <c r="A21" s="67" t="s">
        <v>271</v>
      </c>
      <c r="B21" s="67"/>
      <c r="C21" s="68"/>
      <c r="D21" s="68"/>
      <c r="E21" s="102"/>
      <c r="F21" s="102" t="s">
        <v>462</v>
      </c>
      <c r="G21" s="68" t="s">
        <v>171</v>
      </c>
      <c r="H21" s="67" t="s">
        <v>166</v>
      </c>
      <c r="I21" s="68"/>
      <c r="J21" s="67"/>
    </row>
  </sheetData>
  <mergeCells count="1">
    <mergeCell ref="B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5DDE5-7A13-4EA4-AE0B-21D8D5548B33}">
  <dimension ref="A1:J31"/>
  <sheetViews>
    <sheetView zoomScaleNormal="100" workbookViewId="0">
      <selection activeCell="G22" sqref="G22"/>
    </sheetView>
  </sheetViews>
  <sheetFormatPr defaultRowHeight="15" x14ac:dyDescent="0.25"/>
  <cols>
    <col min="1" max="1" width="32.5703125" customWidth="1"/>
    <col min="2" max="2" width="16.28515625" bestFit="1" customWidth="1"/>
    <col min="3" max="3" width="17.5703125" bestFit="1" customWidth="1"/>
    <col min="4" max="4" width="21.28515625" bestFit="1" customWidth="1"/>
    <col min="5" max="6" width="14.7109375" customWidth="1"/>
    <col min="7" max="7" width="11.7109375" bestFit="1" customWidth="1"/>
    <col min="8" max="8" width="10.28515625" customWidth="1"/>
    <col min="9" max="9" width="9.5703125" bestFit="1" customWidth="1"/>
    <col min="10" max="10" width="48" bestFit="1" customWidth="1"/>
  </cols>
  <sheetData>
    <row r="1" spans="1:10" ht="18.75" x14ac:dyDescent="0.3">
      <c r="A1" s="64" t="s">
        <v>156</v>
      </c>
      <c r="B1" s="101" t="s">
        <v>272</v>
      </c>
      <c r="C1" s="101"/>
      <c r="D1" s="101"/>
      <c r="E1" s="101"/>
      <c r="F1" s="101"/>
      <c r="G1" s="101"/>
      <c r="H1" s="101"/>
      <c r="I1" s="101"/>
      <c r="J1" s="101"/>
    </row>
    <row r="2" spans="1:10" ht="15.75" x14ac:dyDescent="0.25">
      <c r="A2" s="65" t="s">
        <v>158</v>
      </c>
      <c r="B2" s="65" t="s">
        <v>159</v>
      </c>
      <c r="C2" s="65" t="s">
        <v>160</v>
      </c>
      <c r="D2" s="65" t="s">
        <v>161</v>
      </c>
      <c r="E2" s="65" t="s">
        <v>460</v>
      </c>
      <c r="F2" s="65" t="s">
        <v>461</v>
      </c>
      <c r="G2" s="65" t="s">
        <v>162</v>
      </c>
      <c r="H2" s="65" t="s">
        <v>163</v>
      </c>
      <c r="I2" s="65" t="s">
        <v>164</v>
      </c>
      <c r="J2" s="66" t="s">
        <v>459</v>
      </c>
    </row>
    <row r="3" spans="1:10" x14ac:dyDescent="0.25">
      <c r="A3" s="74" t="s">
        <v>273</v>
      </c>
      <c r="B3" s="74" t="s">
        <v>274</v>
      </c>
      <c r="C3" s="71" t="s">
        <v>275</v>
      </c>
      <c r="D3" s="71" t="s">
        <v>276</v>
      </c>
      <c r="E3" s="103"/>
      <c r="F3" s="103" t="s">
        <v>462</v>
      </c>
      <c r="G3" s="67" t="s">
        <v>277</v>
      </c>
      <c r="H3" s="67" t="s">
        <v>200</v>
      </c>
      <c r="I3" s="68">
        <v>2011</v>
      </c>
      <c r="J3" s="75"/>
    </row>
    <row r="4" spans="1:10" x14ac:dyDescent="0.25">
      <c r="A4" s="74" t="s">
        <v>278</v>
      </c>
      <c r="B4" s="74" t="s">
        <v>279</v>
      </c>
      <c r="C4" s="71" t="s">
        <v>280</v>
      </c>
      <c r="D4" s="71" t="s">
        <v>281</v>
      </c>
      <c r="E4" s="103"/>
      <c r="F4" s="103" t="s">
        <v>462</v>
      </c>
      <c r="G4" s="67" t="s">
        <v>277</v>
      </c>
      <c r="H4" s="67" t="s">
        <v>166</v>
      </c>
      <c r="I4" s="68"/>
      <c r="J4" s="67"/>
    </row>
    <row r="5" spans="1:10" x14ac:dyDescent="0.25">
      <c r="A5" s="74" t="s">
        <v>282</v>
      </c>
      <c r="B5" s="74" t="s">
        <v>234</v>
      </c>
      <c r="C5" s="71" t="s">
        <v>283</v>
      </c>
      <c r="D5" s="71" t="s">
        <v>284</v>
      </c>
      <c r="E5" s="103"/>
      <c r="F5" s="103" t="s">
        <v>462</v>
      </c>
      <c r="G5" s="67" t="s">
        <v>277</v>
      </c>
      <c r="H5" s="67" t="s">
        <v>166</v>
      </c>
      <c r="I5" s="68"/>
      <c r="J5" s="67"/>
    </row>
    <row r="6" spans="1:10" x14ac:dyDescent="0.25">
      <c r="A6" s="74" t="s">
        <v>285</v>
      </c>
      <c r="B6" s="74" t="s">
        <v>286</v>
      </c>
      <c r="C6" s="71" t="s">
        <v>287</v>
      </c>
      <c r="D6" s="71" t="s">
        <v>288</v>
      </c>
      <c r="E6" s="103"/>
      <c r="F6" s="103" t="s">
        <v>462</v>
      </c>
      <c r="G6" s="67" t="s">
        <v>289</v>
      </c>
      <c r="H6" s="67" t="s">
        <v>217</v>
      </c>
      <c r="I6" s="68"/>
      <c r="J6" s="69"/>
    </row>
    <row r="7" spans="1:10" x14ac:dyDescent="0.25">
      <c r="A7" s="74" t="s">
        <v>290</v>
      </c>
      <c r="B7" s="74" t="s">
        <v>291</v>
      </c>
      <c r="C7" s="71" t="s">
        <v>250</v>
      </c>
      <c r="D7" s="71" t="s">
        <v>251</v>
      </c>
      <c r="E7" s="103" t="s">
        <v>462</v>
      </c>
      <c r="F7" s="103"/>
      <c r="G7" s="67" t="s">
        <v>277</v>
      </c>
      <c r="H7" s="67" t="s">
        <v>166</v>
      </c>
      <c r="I7" s="68"/>
      <c r="J7" s="67"/>
    </row>
    <row r="8" spans="1:10" x14ac:dyDescent="0.25">
      <c r="A8" s="74" t="s">
        <v>292</v>
      </c>
      <c r="B8" s="74" t="s">
        <v>293</v>
      </c>
      <c r="C8" s="71" t="s">
        <v>294</v>
      </c>
      <c r="D8" s="71"/>
      <c r="E8" s="103"/>
      <c r="F8" s="103" t="s">
        <v>462</v>
      </c>
      <c r="G8" s="67" t="s">
        <v>277</v>
      </c>
      <c r="H8" s="67" t="s">
        <v>166</v>
      </c>
      <c r="I8" s="68"/>
      <c r="J8" s="75"/>
    </row>
    <row r="9" spans="1:10" x14ac:dyDescent="0.25">
      <c r="A9" s="74" t="s">
        <v>295</v>
      </c>
      <c r="B9" s="74" t="s">
        <v>293</v>
      </c>
      <c r="C9" s="71" t="s">
        <v>296</v>
      </c>
      <c r="D9" s="71"/>
      <c r="E9" s="103"/>
      <c r="F9" s="103" t="s">
        <v>462</v>
      </c>
      <c r="G9" s="67" t="s">
        <v>277</v>
      </c>
      <c r="H9" s="67" t="s">
        <v>166</v>
      </c>
      <c r="I9" s="68"/>
      <c r="J9" s="67"/>
    </row>
    <row r="10" spans="1:10" x14ac:dyDescent="0.25">
      <c r="A10" s="74" t="s">
        <v>297</v>
      </c>
      <c r="B10" s="74" t="s">
        <v>298</v>
      </c>
      <c r="C10" s="71"/>
      <c r="D10" s="71"/>
      <c r="E10" s="103"/>
      <c r="F10" s="103" t="s">
        <v>462</v>
      </c>
      <c r="G10" s="67" t="s">
        <v>277</v>
      </c>
      <c r="H10" s="67" t="s">
        <v>217</v>
      </c>
      <c r="I10" s="68"/>
      <c r="J10" s="69"/>
    </row>
    <row r="11" spans="1:10" x14ac:dyDescent="0.25">
      <c r="A11" s="74" t="s">
        <v>299</v>
      </c>
      <c r="B11" s="74" t="s">
        <v>300</v>
      </c>
      <c r="C11" s="71"/>
      <c r="D11" s="71"/>
      <c r="E11" s="103" t="s">
        <v>462</v>
      </c>
      <c r="F11" s="103"/>
      <c r="G11" s="67" t="s">
        <v>277</v>
      </c>
      <c r="H11" s="67" t="s">
        <v>166</v>
      </c>
      <c r="I11" s="68">
        <v>2017</v>
      </c>
      <c r="J11" s="67"/>
    </row>
    <row r="12" spans="1:10" x14ac:dyDescent="0.25">
      <c r="A12" s="74" t="s">
        <v>301</v>
      </c>
      <c r="B12" s="74" t="s">
        <v>191</v>
      </c>
      <c r="C12" s="71" t="s">
        <v>302</v>
      </c>
      <c r="D12" s="71" t="s">
        <v>303</v>
      </c>
      <c r="E12" s="103" t="s">
        <v>462</v>
      </c>
      <c r="F12" s="103"/>
      <c r="G12" s="67" t="s">
        <v>289</v>
      </c>
      <c r="H12" s="67" t="s">
        <v>217</v>
      </c>
      <c r="I12" s="68">
        <v>1997</v>
      </c>
      <c r="J12" s="67"/>
    </row>
    <row r="13" spans="1:10" x14ac:dyDescent="0.25">
      <c r="A13" s="74" t="s">
        <v>254</v>
      </c>
      <c r="B13" s="74" t="s">
        <v>304</v>
      </c>
      <c r="C13" s="71" t="s">
        <v>305</v>
      </c>
      <c r="D13" s="71" t="s">
        <v>306</v>
      </c>
      <c r="E13" s="103" t="s">
        <v>462</v>
      </c>
      <c r="F13" s="103"/>
      <c r="G13" s="67" t="s">
        <v>289</v>
      </c>
      <c r="H13" s="67" t="s">
        <v>166</v>
      </c>
      <c r="I13" s="68"/>
      <c r="J13" s="67"/>
    </row>
    <row r="14" spans="1:10" x14ac:dyDescent="0.25">
      <c r="A14" s="74" t="s">
        <v>254</v>
      </c>
      <c r="B14" s="74" t="s">
        <v>304</v>
      </c>
      <c r="C14" s="71" t="s">
        <v>305</v>
      </c>
      <c r="D14" s="71" t="s">
        <v>307</v>
      </c>
      <c r="E14" s="103" t="s">
        <v>462</v>
      </c>
      <c r="F14" s="103"/>
      <c r="G14" s="67" t="s">
        <v>289</v>
      </c>
      <c r="H14" s="67" t="s">
        <v>166</v>
      </c>
      <c r="I14" s="68"/>
      <c r="J14" s="67"/>
    </row>
    <row r="15" spans="1:10" x14ac:dyDescent="0.25">
      <c r="A15" s="74" t="s">
        <v>308</v>
      </c>
      <c r="B15" s="74" t="s">
        <v>309</v>
      </c>
      <c r="C15" s="71" t="s">
        <v>310</v>
      </c>
      <c r="D15" s="71" t="s">
        <v>311</v>
      </c>
      <c r="E15" s="103"/>
      <c r="F15" s="103" t="s">
        <v>462</v>
      </c>
      <c r="G15" s="67" t="s">
        <v>277</v>
      </c>
      <c r="H15" s="67" t="s">
        <v>166</v>
      </c>
      <c r="I15" s="68"/>
      <c r="J15" s="67"/>
    </row>
    <row r="16" spans="1:10" x14ac:dyDescent="0.25">
      <c r="A16" s="74" t="s">
        <v>312</v>
      </c>
      <c r="B16" s="74" t="s">
        <v>300</v>
      </c>
      <c r="C16" s="71" t="s">
        <v>313</v>
      </c>
      <c r="D16" s="71" t="s">
        <v>314</v>
      </c>
      <c r="E16" s="103" t="s">
        <v>462</v>
      </c>
      <c r="F16" s="103"/>
      <c r="G16" s="67" t="s">
        <v>289</v>
      </c>
      <c r="H16" s="67" t="s">
        <v>200</v>
      </c>
      <c r="I16" s="68"/>
      <c r="J16" s="69"/>
    </row>
    <row r="17" spans="1:10" x14ac:dyDescent="0.25">
      <c r="A17" s="74" t="s">
        <v>312</v>
      </c>
      <c r="B17" s="74" t="s">
        <v>300</v>
      </c>
      <c r="C17" s="71" t="s">
        <v>313</v>
      </c>
      <c r="D17" s="71" t="s">
        <v>315</v>
      </c>
      <c r="E17" s="103" t="s">
        <v>462</v>
      </c>
      <c r="F17" s="103"/>
      <c r="G17" s="67" t="s">
        <v>289</v>
      </c>
      <c r="H17" s="67" t="s">
        <v>200</v>
      </c>
      <c r="I17" s="68"/>
      <c r="J17" s="69"/>
    </row>
    <row r="18" spans="1:10" x14ac:dyDescent="0.25">
      <c r="A18" s="74" t="s">
        <v>229</v>
      </c>
      <c r="B18" s="74" t="s">
        <v>316</v>
      </c>
      <c r="C18" s="71" t="s">
        <v>317</v>
      </c>
      <c r="D18" s="71" t="s">
        <v>318</v>
      </c>
      <c r="E18" s="103" t="s">
        <v>462</v>
      </c>
      <c r="F18" s="103"/>
      <c r="G18" s="67" t="s">
        <v>319</v>
      </c>
      <c r="H18" s="67" t="s">
        <v>166</v>
      </c>
      <c r="I18" s="68">
        <v>2017</v>
      </c>
      <c r="J18" s="67"/>
    </row>
    <row r="19" spans="1:10" x14ac:dyDescent="0.25">
      <c r="A19" s="67" t="s">
        <v>320</v>
      </c>
      <c r="B19" s="67" t="s">
        <v>321</v>
      </c>
      <c r="C19" s="68" t="s">
        <v>322</v>
      </c>
      <c r="D19" s="68" t="s">
        <v>323</v>
      </c>
      <c r="E19" s="104"/>
      <c r="F19" s="104" t="s">
        <v>462</v>
      </c>
      <c r="G19" s="67" t="s">
        <v>277</v>
      </c>
      <c r="H19" s="67" t="s">
        <v>166</v>
      </c>
      <c r="I19" s="68">
        <v>2016</v>
      </c>
      <c r="J19" s="67"/>
    </row>
    <row r="20" spans="1:10" x14ac:dyDescent="0.25">
      <c r="A20" s="67" t="s">
        <v>184</v>
      </c>
      <c r="B20" s="67" t="s">
        <v>324</v>
      </c>
      <c r="C20" s="68" t="s">
        <v>325</v>
      </c>
      <c r="D20" s="68" t="s">
        <v>326</v>
      </c>
      <c r="E20" s="104"/>
      <c r="F20" s="104" t="s">
        <v>462</v>
      </c>
      <c r="G20" s="67" t="s">
        <v>277</v>
      </c>
      <c r="H20" s="67" t="s">
        <v>200</v>
      </c>
      <c r="I20" s="68"/>
      <c r="J20" s="69"/>
    </row>
    <row r="21" spans="1:10" x14ac:dyDescent="0.25">
      <c r="A21" s="67" t="s">
        <v>327</v>
      </c>
      <c r="B21" s="67" t="s">
        <v>328</v>
      </c>
      <c r="C21" s="68" t="s">
        <v>329</v>
      </c>
      <c r="D21" s="68">
        <v>19845006696</v>
      </c>
      <c r="E21" s="104"/>
      <c r="F21" s="104" t="s">
        <v>462</v>
      </c>
      <c r="G21" s="67" t="s">
        <v>289</v>
      </c>
      <c r="H21" s="67" t="s">
        <v>166</v>
      </c>
      <c r="I21" s="68"/>
      <c r="J21" s="67"/>
    </row>
    <row r="22" spans="1:10" x14ac:dyDescent="0.25">
      <c r="A22" s="67" t="s">
        <v>224</v>
      </c>
      <c r="B22" s="67" t="s">
        <v>330</v>
      </c>
      <c r="C22" s="68" t="s">
        <v>331</v>
      </c>
      <c r="D22" s="68" t="s">
        <v>332</v>
      </c>
      <c r="E22" s="104"/>
      <c r="F22" s="104" t="s">
        <v>462</v>
      </c>
      <c r="G22" s="67"/>
      <c r="H22" s="67" t="s">
        <v>166</v>
      </c>
      <c r="I22" s="68"/>
      <c r="J22" s="67"/>
    </row>
    <row r="23" spans="1:10" x14ac:dyDescent="0.25">
      <c r="A23" s="67" t="s">
        <v>333</v>
      </c>
      <c r="B23" s="67" t="s">
        <v>334</v>
      </c>
      <c r="C23" s="68" t="s">
        <v>335</v>
      </c>
      <c r="D23" s="68" t="s">
        <v>336</v>
      </c>
      <c r="E23" s="104" t="s">
        <v>462</v>
      </c>
      <c r="F23" s="104"/>
      <c r="G23" s="67"/>
      <c r="H23" s="67" t="s">
        <v>166</v>
      </c>
      <c r="I23" s="68"/>
      <c r="J23" s="67"/>
    </row>
    <row r="24" spans="1:10" x14ac:dyDescent="0.25">
      <c r="A24" s="67" t="s">
        <v>333</v>
      </c>
      <c r="B24" s="67" t="s">
        <v>334</v>
      </c>
      <c r="C24" s="68" t="s">
        <v>335</v>
      </c>
      <c r="D24" s="68" t="s">
        <v>337</v>
      </c>
      <c r="E24" s="104" t="s">
        <v>462</v>
      </c>
      <c r="F24" s="104"/>
      <c r="G24" s="67"/>
      <c r="H24" s="67" t="s">
        <v>166</v>
      </c>
      <c r="I24" s="68"/>
      <c r="J24" s="67"/>
    </row>
    <row r="25" spans="1:10" x14ac:dyDescent="0.25">
      <c r="A25" s="67" t="s">
        <v>333</v>
      </c>
      <c r="B25" s="67" t="s">
        <v>334</v>
      </c>
      <c r="C25" s="68" t="s">
        <v>335</v>
      </c>
      <c r="D25" s="68" t="s">
        <v>338</v>
      </c>
      <c r="E25" s="104" t="s">
        <v>462</v>
      </c>
      <c r="F25" s="104"/>
      <c r="G25" s="67"/>
      <c r="H25" s="67" t="s">
        <v>166</v>
      </c>
      <c r="I25" s="68"/>
      <c r="J25" s="67"/>
    </row>
    <row r="26" spans="1:10" x14ac:dyDescent="0.25">
      <c r="A26" s="67" t="s">
        <v>339</v>
      </c>
      <c r="B26" s="67"/>
      <c r="C26" s="68"/>
      <c r="D26" s="68"/>
      <c r="E26" s="104" t="s">
        <v>462</v>
      </c>
      <c r="F26" s="104"/>
      <c r="G26" s="67"/>
      <c r="H26" s="67" t="s">
        <v>166</v>
      </c>
      <c r="I26" s="68"/>
      <c r="J26" s="67"/>
    </row>
    <row r="27" spans="1:10" x14ac:dyDescent="0.25">
      <c r="A27" s="67" t="s">
        <v>340</v>
      </c>
      <c r="B27" s="67" t="s">
        <v>341</v>
      </c>
      <c r="C27" s="68" t="s">
        <v>342</v>
      </c>
      <c r="D27" s="71" t="s">
        <v>343</v>
      </c>
      <c r="E27" s="103" t="s">
        <v>462</v>
      </c>
      <c r="F27" s="103"/>
      <c r="G27" s="67"/>
      <c r="H27" s="67" t="s">
        <v>166</v>
      </c>
      <c r="I27" s="68"/>
      <c r="J27" s="67"/>
    </row>
    <row r="28" spans="1:10" x14ac:dyDescent="0.25">
      <c r="A28" s="67" t="s">
        <v>344</v>
      </c>
      <c r="B28" s="67" t="s">
        <v>345</v>
      </c>
      <c r="C28" s="68" t="s">
        <v>342</v>
      </c>
      <c r="D28" s="71" t="s">
        <v>346</v>
      </c>
      <c r="E28" s="103" t="s">
        <v>462</v>
      </c>
      <c r="F28" s="103"/>
      <c r="G28" s="67"/>
      <c r="H28" s="67" t="s">
        <v>166</v>
      </c>
      <c r="I28" s="68"/>
      <c r="J28" s="69"/>
    </row>
    <row r="29" spans="1:10" x14ac:dyDescent="0.25">
      <c r="A29" s="67" t="s">
        <v>224</v>
      </c>
      <c r="B29" s="67" t="s">
        <v>347</v>
      </c>
      <c r="C29" s="68" t="s">
        <v>348</v>
      </c>
      <c r="D29" s="68" t="s">
        <v>349</v>
      </c>
      <c r="E29" s="104"/>
      <c r="F29" s="104" t="s">
        <v>462</v>
      </c>
      <c r="G29" s="67"/>
      <c r="H29" s="67" t="s">
        <v>166</v>
      </c>
      <c r="I29" s="68"/>
      <c r="J29" s="67"/>
    </row>
    <row r="30" spans="1:10" x14ac:dyDescent="0.25">
      <c r="A30" s="4"/>
      <c r="B30" s="5"/>
      <c r="C30" s="6"/>
      <c r="D30" s="6"/>
      <c r="E30" s="6"/>
      <c r="F30" s="6"/>
      <c r="G30" s="2"/>
      <c r="H30" s="2"/>
      <c r="I30" s="3"/>
      <c r="J30" s="2"/>
    </row>
    <row r="31" spans="1:10" x14ac:dyDescent="0.25">
      <c r="A31" s="4"/>
    </row>
  </sheetData>
  <mergeCells count="1">
    <mergeCell ref="B1:J1"/>
  </mergeCells>
  <pageMargins left="0.7" right="0.7" top="0.75" bottom="0.75" header="0.3" footer="0.3"/>
  <ignoredErrors>
    <ignoredError sqref="D6:D1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182B7-3537-480A-8FE5-06CA5DD2BFC2}">
  <dimension ref="A1:J12"/>
  <sheetViews>
    <sheetView workbookViewId="0">
      <selection activeCell="F11" sqref="F11"/>
    </sheetView>
  </sheetViews>
  <sheetFormatPr defaultRowHeight="15" x14ac:dyDescent="0.25"/>
  <cols>
    <col min="1" max="1" width="22.42578125" bestFit="1" customWidth="1"/>
    <col min="2" max="2" width="14.7109375" bestFit="1" customWidth="1"/>
    <col min="3" max="3" width="19.7109375" bestFit="1" customWidth="1"/>
    <col min="4" max="4" width="20.28515625" bestFit="1" customWidth="1"/>
    <col min="5" max="6" width="14.7109375" customWidth="1"/>
    <col min="7" max="7" width="8.7109375" bestFit="1" customWidth="1"/>
    <col min="8" max="8" width="7.28515625" bestFit="1" customWidth="1"/>
    <col min="9" max="9" width="10.28515625" bestFit="1" customWidth="1"/>
    <col min="10" max="10" width="48" bestFit="1" customWidth="1"/>
  </cols>
  <sheetData>
    <row r="1" spans="1:10" ht="18.75" x14ac:dyDescent="0.3">
      <c r="A1" s="64" t="s">
        <v>156</v>
      </c>
      <c r="B1" s="101" t="s">
        <v>350</v>
      </c>
      <c r="C1" s="101"/>
      <c r="D1" s="101"/>
      <c r="E1" s="101"/>
      <c r="F1" s="101"/>
      <c r="G1" s="101"/>
      <c r="H1" s="101"/>
      <c r="I1" s="101"/>
      <c r="J1" s="101"/>
    </row>
    <row r="2" spans="1:10" ht="15.75" x14ac:dyDescent="0.25">
      <c r="A2" s="65" t="s">
        <v>158</v>
      </c>
      <c r="B2" s="65" t="s">
        <v>159</v>
      </c>
      <c r="C2" s="65" t="s">
        <v>160</v>
      </c>
      <c r="D2" s="65" t="s">
        <v>161</v>
      </c>
      <c r="E2" s="65" t="s">
        <v>460</v>
      </c>
      <c r="F2" s="65" t="s">
        <v>461</v>
      </c>
      <c r="G2" s="65" t="s">
        <v>162</v>
      </c>
      <c r="H2" s="65" t="s">
        <v>163</v>
      </c>
      <c r="I2" s="65" t="s">
        <v>164</v>
      </c>
      <c r="J2" s="66" t="s">
        <v>459</v>
      </c>
    </row>
    <row r="3" spans="1:10" x14ac:dyDescent="0.25">
      <c r="A3" s="77" t="s">
        <v>254</v>
      </c>
      <c r="B3" s="77" t="s">
        <v>351</v>
      </c>
      <c r="C3" s="62" t="s">
        <v>352</v>
      </c>
      <c r="D3" s="78" t="s">
        <v>353</v>
      </c>
      <c r="E3" s="105" t="s">
        <v>462</v>
      </c>
      <c r="F3" s="105"/>
      <c r="G3" s="61" t="s">
        <v>171</v>
      </c>
      <c r="H3" s="62" t="s">
        <v>166</v>
      </c>
      <c r="I3" s="61">
        <v>2010</v>
      </c>
      <c r="J3" s="76"/>
    </row>
    <row r="4" spans="1:10" x14ac:dyDescent="0.25">
      <c r="A4" s="77" t="s">
        <v>254</v>
      </c>
      <c r="B4" s="77" t="s">
        <v>354</v>
      </c>
      <c r="C4" s="62" t="s">
        <v>355</v>
      </c>
      <c r="D4" s="78" t="s">
        <v>356</v>
      </c>
      <c r="E4" s="105" t="s">
        <v>462</v>
      </c>
      <c r="F4" s="105"/>
      <c r="G4" s="61" t="s">
        <v>192</v>
      </c>
      <c r="H4" s="62" t="s">
        <v>217</v>
      </c>
      <c r="I4" s="61"/>
      <c r="J4" s="76"/>
    </row>
    <row r="5" spans="1:10" x14ac:dyDescent="0.25">
      <c r="A5" s="77" t="s">
        <v>357</v>
      </c>
      <c r="B5" s="77" t="s">
        <v>358</v>
      </c>
      <c r="C5" s="62"/>
      <c r="D5" s="78" t="s">
        <v>359</v>
      </c>
      <c r="E5" s="105"/>
      <c r="F5" s="105" t="s">
        <v>462</v>
      </c>
      <c r="G5" s="61" t="s">
        <v>192</v>
      </c>
      <c r="H5" s="62" t="s">
        <v>166</v>
      </c>
      <c r="I5" s="61"/>
      <c r="J5" s="62"/>
    </row>
    <row r="6" spans="1:10" x14ac:dyDescent="0.25">
      <c r="A6" s="77" t="s">
        <v>229</v>
      </c>
      <c r="B6" s="77" t="s">
        <v>177</v>
      </c>
      <c r="C6" s="61">
        <v>680050</v>
      </c>
      <c r="D6" s="78" t="s">
        <v>360</v>
      </c>
      <c r="E6" s="105" t="s">
        <v>462</v>
      </c>
      <c r="F6" s="105"/>
      <c r="G6" s="61" t="s">
        <v>171</v>
      </c>
      <c r="H6" s="62" t="s">
        <v>166</v>
      </c>
      <c r="I6" s="61">
        <v>2012</v>
      </c>
      <c r="J6" s="62"/>
    </row>
    <row r="7" spans="1:10" x14ac:dyDescent="0.25">
      <c r="A7" s="77" t="s">
        <v>273</v>
      </c>
      <c r="B7" s="77" t="s">
        <v>361</v>
      </c>
      <c r="C7" s="62" t="s">
        <v>362</v>
      </c>
      <c r="D7" s="78" t="s">
        <v>363</v>
      </c>
      <c r="E7" s="105"/>
      <c r="F7" s="105" t="s">
        <v>462</v>
      </c>
      <c r="G7" s="61" t="s">
        <v>171</v>
      </c>
      <c r="H7" s="62" t="s">
        <v>166</v>
      </c>
      <c r="I7" s="61">
        <v>2022</v>
      </c>
      <c r="J7" s="62"/>
    </row>
    <row r="8" spans="1:10" x14ac:dyDescent="0.25">
      <c r="A8" s="77" t="s">
        <v>364</v>
      </c>
      <c r="B8" s="77" t="s">
        <v>365</v>
      </c>
      <c r="C8" s="62" t="s">
        <v>366</v>
      </c>
      <c r="D8" s="78" t="s">
        <v>367</v>
      </c>
      <c r="E8" s="105"/>
      <c r="F8" s="105" t="s">
        <v>462</v>
      </c>
      <c r="G8" s="61" t="s">
        <v>171</v>
      </c>
      <c r="H8" s="62" t="s">
        <v>166</v>
      </c>
      <c r="I8" s="61">
        <v>2022</v>
      </c>
      <c r="J8" s="62"/>
    </row>
    <row r="9" spans="1:10" x14ac:dyDescent="0.25">
      <c r="A9" s="77" t="s">
        <v>368</v>
      </c>
      <c r="B9" s="77" t="s">
        <v>369</v>
      </c>
      <c r="C9" s="62" t="s">
        <v>370</v>
      </c>
      <c r="D9" s="78" t="s">
        <v>371</v>
      </c>
      <c r="E9" s="105"/>
      <c r="F9" s="105" t="s">
        <v>462</v>
      </c>
      <c r="G9" s="61" t="s">
        <v>171</v>
      </c>
      <c r="H9" s="62" t="s">
        <v>217</v>
      </c>
      <c r="I9" s="61">
        <v>2008</v>
      </c>
      <c r="J9" s="76"/>
    </row>
    <row r="10" spans="1:10" x14ac:dyDescent="0.25">
      <c r="A10" s="77" t="s">
        <v>178</v>
      </c>
      <c r="B10" s="79" t="s">
        <v>245</v>
      </c>
      <c r="C10" s="62" t="s">
        <v>372</v>
      </c>
      <c r="D10" s="78" t="s">
        <v>373</v>
      </c>
      <c r="E10" s="105"/>
      <c r="F10" s="105" t="s">
        <v>462</v>
      </c>
      <c r="G10" s="61" t="s">
        <v>171</v>
      </c>
      <c r="H10" s="62" t="s">
        <v>166</v>
      </c>
      <c r="I10" s="61"/>
      <c r="J10" s="62"/>
    </row>
    <row r="11" spans="1:10" x14ac:dyDescent="0.25">
      <c r="A11" s="77" t="s">
        <v>292</v>
      </c>
      <c r="B11" s="77" t="s">
        <v>374</v>
      </c>
      <c r="C11" s="62" t="s">
        <v>375</v>
      </c>
      <c r="D11" s="78" t="s">
        <v>376</v>
      </c>
      <c r="E11" s="105"/>
      <c r="F11" s="105" t="s">
        <v>462</v>
      </c>
      <c r="G11" s="61" t="s">
        <v>192</v>
      </c>
      <c r="H11" s="62" t="s">
        <v>166</v>
      </c>
      <c r="I11" s="61"/>
      <c r="J11" s="62"/>
    </row>
    <row r="12" spans="1:10" x14ac:dyDescent="0.25">
      <c r="A12" s="77" t="s">
        <v>377</v>
      </c>
      <c r="B12" s="77" t="s">
        <v>378</v>
      </c>
      <c r="C12" s="62" t="s">
        <v>379</v>
      </c>
      <c r="D12" s="78" t="s">
        <v>380</v>
      </c>
      <c r="E12" s="105"/>
      <c r="F12" s="105" t="s">
        <v>462</v>
      </c>
      <c r="G12" s="61" t="s">
        <v>192</v>
      </c>
      <c r="H12" s="62" t="s">
        <v>166</v>
      </c>
      <c r="I12" s="61"/>
      <c r="J12" s="62"/>
    </row>
  </sheetData>
  <mergeCells count="1">
    <mergeCell ref="B1:J1"/>
  </mergeCells>
  <pageMargins left="0.7" right="0.7" top="0.75" bottom="0.75" header="0.3" footer="0.3"/>
  <ignoredErrors>
    <ignoredError sqref="D3:D1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CD826-935A-4466-91DE-BCBA5AFC4F36}">
  <dimension ref="A1:J15"/>
  <sheetViews>
    <sheetView workbookViewId="0">
      <selection activeCell="E13" sqref="E13"/>
    </sheetView>
  </sheetViews>
  <sheetFormatPr defaultRowHeight="15" x14ac:dyDescent="0.25"/>
  <cols>
    <col min="1" max="1" width="20.7109375" bestFit="1" customWidth="1"/>
    <col min="2" max="2" width="25.28515625" bestFit="1" customWidth="1"/>
    <col min="3" max="3" width="23" bestFit="1" customWidth="1"/>
    <col min="4" max="4" width="18" bestFit="1" customWidth="1"/>
    <col min="5" max="6" width="14.7109375" customWidth="1"/>
    <col min="7" max="7" width="8" bestFit="1" customWidth="1"/>
    <col min="8" max="8" width="7.28515625" bestFit="1" customWidth="1"/>
    <col min="9" max="9" width="10.28515625" bestFit="1" customWidth="1"/>
    <col min="10" max="10" width="48" bestFit="1" customWidth="1"/>
  </cols>
  <sheetData>
    <row r="1" spans="1:10" s="82" customFormat="1" ht="18.75" x14ac:dyDescent="0.3">
      <c r="A1" s="64" t="s">
        <v>156</v>
      </c>
      <c r="B1" s="101" t="s">
        <v>430</v>
      </c>
      <c r="C1" s="101"/>
      <c r="D1" s="101"/>
      <c r="E1" s="101"/>
      <c r="F1" s="101"/>
      <c r="G1" s="101"/>
      <c r="H1" s="101"/>
      <c r="I1" s="101"/>
      <c r="J1" s="101"/>
    </row>
    <row r="2" spans="1:10" ht="15.75" x14ac:dyDescent="0.25">
      <c r="A2" s="65" t="s">
        <v>158</v>
      </c>
      <c r="B2" s="65" t="s">
        <v>159</v>
      </c>
      <c r="C2" s="65" t="s">
        <v>160</v>
      </c>
      <c r="D2" s="65" t="s">
        <v>161</v>
      </c>
      <c r="E2" s="65" t="s">
        <v>460</v>
      </c>
      <c r="F2" s="65" t="s">
        <v>461</v>
      </c>
      <c r="G2" s="65" t="s">
        <v>162</v>
      </c>
      <c r="H2" s="65" t="s">
        <v>163</v>
      </c>
      <c r="I2" s="65" t="s">
        <v>164</v>
      </c>
      <c r="J2" s="66" t="s">
        <v>459</v>
      </c>
    </row>
    <row r="3" spans="1:10" x14ac:dyDescent="0.25">
      <c r="A3" s="83" t="s">
        <v>431</v>
      </c>
      <c r="B3" s="83" t="s">
        <v>432</v>
      </c>
      <c r="C3" s="83">
        <v>8100530125</v>
      </c>
      <c r="D3" s="83" t="s">
        <v>433</v>
      </c>
      <c r="E3" s="106"/>
      <c r="F3" s="106" t="s">
        <v>462</v>
      </c>
      <c r="G3" s="61" t="s">
        <v>171</v>
      </c>
      <c r="H3" s="62" t="s">
        <v>166</v>
      </c>
      <c r="I3" s="61">
        <v>2015</v>
      </c>
      <c r="J3" s="76"/>
    </row>
    <row r="4" spans="1:10" x14ac:dyDescent="0.25">
      <c r="A4" s="83" t="s">
        <v>434</v>
      </c>
      <c r="B4" s="83" t="s">
        <v>435</v>
      </c>
      <c r="C4" s="83">
        <v>52810002</v>
      </c>
      <c r="D4" s="83" t="s">
        <v>436</v>
      </c>
      <c r="E4" s="106"/>
      <c r="F4" s="106" t="s">
        <v>462</v>
      </c>
      <c r="G4" s="61" t="s">
        <v>171</v>
      </c>
      <c r="H4" s="62" t="s">
        <v>166</v>
      </c>
      <c r="I4" s="61">
        <v>2016</v>
      </c>
      <c r="J4" s="62"/>
    </row>
    <row r="5" spans="1:10" x14ac:dyDescent="0.25">
      <c r="A5" s="83" t="s">
        <v>167</v>
      </c>
      <c r="B5" s="83" t="s">
        <v>361</v>
      </c>
      <c r="C5" s="83" t="s">
        <v>362</v>
      </c>
      <c r="D5" s="83"/>
      <c r="E5" s="106"/>
      <c r="F5" s="106" t="s">
        <v>462</v>
      </c>
      <c r="G5" s="61" t="s">
        <v>171</v>
      </c>
      <c r="H5" s="62" t="s">
        <v>166</v>
      </c>
      <c r="I5" s="61">
        <v>2016</v>
      </c>
      <c r="J5" s="62"/>
    </row>
    <row r="6" spans="1:10" x14ac:dyDescent="0.25">
      <c r="A6" s="83" t="s">
        <v>437</v>
      </c>
      <c r="B6" s="83" t="s">
        <v>438</v>
      </c>
      <c r="C6" s="83" t="s">
        <v>439</v>
      </c>
      <c r="D6" s="83" t="s">
        <v>440</v>
      </c>
      <c r="E6" s="106"/>
      <c r="F6" s="106" t="s">
        <v>462</v>
      </c>
      <c r="G6" s="61" t="s">
        <v>171</v>
      </c>
      <c r="H6" s="62" t="s">
        <v>166</v>
      </c>
      <c r="I6" s="61">
        <v>2015</v>
      </c>
      <c r="J6" s="62"/>
    </row>
    <row r="7" spans="1:10" x14ac:dyDescent="0.25">
      <c r="A7" s="61" t="s">
        <v>186</v>
      </c>
      <c r="B7" s="61" t="s">
        <v>441</v>
      </c>
      <c r="C7" s="61" t="s">
        <v>442</v>
      </c>
      <c r="D7" s="61">
        <v>60810001</v>
      </c>
      <c r="E7" s="107"/>
      <c r="F7" s="107" t="s">
        <v>462</v>
      </c>
      <c r="G7" s="61" t="s">
        <v>171</v>
      </c>
      <c r="H7" s="62" t="s">
        <v>166</v>
      </c>
      <c r="I7" s="61">
        <v>2016</v>
      </c>
      <c r="J7" s="62"/>
    </row>
    <row r="8" spans="1:10" x14ac:dyDescent="0.25">
      <c r="A8" s="61" t="s">
        <v>443</v>
      </c>
      <c r="B8" s="61" t="s">
        <v>441</v>
      </c>
      <c r="C8" s="61" t="s">
        <v>444</v>
      </c>
      <c r="D8" s="61">
        <v>60610001</v>
      </c>
      <c r="E8" s="107"/>
      <c r="F8" s="107" t="s">
        <v>462</v>
      </c>
      <c r="G8" s="61" t="s">
        <v>171</v>
      </c>
      <c r="H8" s="62" t="s">
        <v>166</v>
      </c>
      <c r="I8" s="61">
        <v>2016</v>
      </c>
      <c r="J8" s="62"/>
    </row>
    <row r="9" spans="1:10" x14ac:dyDescent="0.25">
      <c r="A9" s="61" t="s">
        <v>445</v>
      </c>
      <c r="B9" s="61" t="s">
        <v>441</v>
      </c>
      <c r="C9" s="61" t="s">
        <v>446</v>
      </c>
      <c r="D9" s="61">
        <v>60910002</v>
      </c>
      <c r="E9" s="107"/>
      <c r="F9" s="107" t="s">
        <v>462</v>
      </c>
      <c r="G9" s="61" t="s">
        <v>171</v>
      </c>
      <c r="H9" s="62" t="s">
        <v>166</v>
      </c>
      <c r="I9" s="61">
        <v>2016</v>
      </c>
      <c r="J9" s="62"/>
    </row>
    <row r="10" spans="1:10" x14ac:dyDescent="0.25">
      <c r="A10" s="61" t="s">
        <v>447</v>
      </c>
      <c r="B10" s="61" t="s">
        <v>448</v>
      </c>
      <c r="C10" s="61" t="s">
        <v>449</v>
      </c>
      <c r="D10" s="61">
        <v>211621136</v>
      </c>
      <c r="E10" s="107" t="s">
        <v>462</v>
      </c>
      <c r="F10" s="107"/>
      <c r="G10" s="61" t="s">
        <v>171</v>
      </c>
      <c r="H10" s="62" t="s">
        <v>166</v>
      </c>
      <c r="I10" s="61">
        <v>2021</v>
      </c>
      <c r="J10" s="62"/>
    </row>
    <row r="11" spans="1:10" x14ac:dyDescent="0.25">
      <c r="A11" s="61" t="s">
        <v>187</v>
      </c>
      <c r="B11" s="61" t="s">
        <v>191</v>
      </c>
      <c r="C11" s="61" t="s">
        <v>450</v>
      </c>
      <c r="D11" s="61">
        <v>10049529</v>
      </c>
      <c r="E11" s="107" t="s">
        <v>462</v>
      </c>
      <c r="F11" s="107"/>
      <c r="G11" s="61" t="s">
        <v>277</v>
      </c>
      <c r="H11" s="62" t="s">
        <v>200</v>
      </c>
      <c r="I11" s="61">
        <v>2010</v>
      </c>
      <c r="J11" s="76"/>
    </row>
    <row r="12" spans="1:10" x14ac:dyDescent="0.25">
      <c r="A12" s="62" t="s">
        <v>451</v>
      </c>
      <c r="B12" s="62" t="s">
        <v>452</v>
      </c>
      <c r="C12" s="62" t="s">
        <v>453</v>
      </c>
      <c r="D12" s="61" t="s">
        <v>454</v>
      </c>
      <c r="E12" s="107" t="s">
        <v>462</v>
      </c>
      <c r="F12" s="107"/>
      <c r="G12" s="61" t="s">
        <v>171</v>
      </c>
      <c r="H12" s="62" t="s">
        <v>200</v>
      </c>
      <c r="I12" s="61"/>
      <c r="J12" s="76"/>
    </row>
    <row r="13" spans="1:10" x14ac:dyDescent="0.25">
      <c r="A13" s="61" t="s">
        <v>455</v>
      </c>
      <c r="B13" s="62" t="s">
        <v>456</v>
      </c>
      <c r="C13" s="62"/>
      <c r="D13" s="61">
        <v>2016120149</v>
      </c>
      <c r="E13" s="107"/>
      <c r="F13" s="107" t="s">
        <v>462</v>
      </c>
      <c r="G13" s="61" t="s">
        <v>171</v>
      </c>
      <c r="H13" s="62" t="s">
        <v>166</v>
      </c>
      <c r="I13" s="61">
        <v>2016</v>
      </c>
      <c r="J13" s="62"/>
    </row>
    <row r="14" spans="1:10" x14ac:dyDescent="0.25">
      <c r="A14" s="61" t="s">
        <v>457</v>
      </c>
      <c r="B14" s="61" t="s">
        <v>458</v>
      </c>
      <c r="C14" s="84"/>
      <c r="D14" s="81">
        <v>4089192</v>
      </c>
      <c r="E14" s="108" t="s">
        <v>462</v>
      </c>
      <c r="F14" s="108"/>
      <c r="G14" s="61" t="s">
        <v>171</v>
      </c>
      <c r="H14" s="62" t="s">
        <v>166</v>
      </c>
      <c r="I14" s="61"/>
      <c r="J14" s="8"/>
    </row>
    <row r="15" spans="1:10" x14ac:dyDescent="0.25">
      <c r="A15" s="1"/>
      <c r="B15" s="1"/>
      <c r="C15" s="7"/>
      <c r="D15" s="7"/>
      <c r="E15" s="7"/>
      <c r="F15" s="7"/>
    </row>
  </sheetData>
  <mergeCells count="1">
    <mergeCell ref="B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678E4-CA85-4585-8425-0597E6A93546}">
  <dimension ref="A1:J20"/>
  <sheetViews>
    <sheetView workbookViewId="0">
      <selection activeCell="F19" sqref="F19"/>
    </sheetView>
  </sheetViews>
  <sheetFormatPr defaultRowHeight="15" x14ac:dyDescent="0.25"/>
  <cols>
    <col min="1" max="1" width="21.42578125" bestFit="1" customWidth="1"/>
    <col min="2" max="2" width="9.5703125" bestFit="1" customWidth="1"/>
    <col min="3" max="3" width="31" bestFit="1" customWidth="1"/>
    <col min="4" max="4" width="19.42578125" bestFit="1" customWidth="1"/>
    <col min="5" max="6" width="14.7109375" customWidth="1"/>
    <col min="7" max="7" width="8" bestFit="1" customWidth="1"/>
    <col min="8" max="8" width="7.28515625" bestFit="1" customWidth="1"/>
    <col min="9" max="9" width="10.28515625" bestFit="1" customWidth="1"/>
    <col min="10" max="10" width="48" bestFit="1" customWidth="1"/>
  </cols>
  <sheetData>
    <row r="1" spans="1:10" ht="18.75" x14ac:dyDescent="0.3">
      <c r="A1" s="64" t="s">
        <v>156</v>
      </c>
      <c r="B1" s="101" t="s">
        <v>381</v>
      </c>
      <c r="C1" s="101"/>
      <c r="D1" s="101"/>
      <c r="E1" s="101"/>
      <c r="F1" s="101"/>
      <c r="G1" s="101"/>
      <c r="H1" s="101"/>
      <c r="I1" s="101"/>
      <c r="J1" s="101"/>
    </row>
    <row r="2" spans="1:10" ht="15.75" x14ac:dyDescent="0.25">
      <c r="A2" s="65" t="s">
        <v>158</v>
      </c>
      <c r="B2" s="65" t="s">
        <v>159</v>
      </c>
      <c r="C2" s="65" t="s">
        <v>160</v>
      </c>
      <c r="D2" s="65" t="s">
        <v>161</v>
      </c>
      <c r="E2" s="65" t="s">
        <v>460</v>
      </c>
      <c r="F2" s="65" t="s">
        <v>461</v>
      </c>
      <c r="G2" s="65" t="s">
        <v>162</v>
      </c>
      <c r="H2" s="65" t="s">
        <v>163</v>
      </c>
      <c r="I2" s="65" t="s">
        <v>164</v>
      </c>
      <c r="J2" s="66" t="s">
        <v>459</v>
      </c>
    </row>
    <row r="3" spans="1:10" x14ac:dyDescent="0.25">
      <c r="A3" s="80" t="s">
        <v>382</v>
      </c>
      <c r="B3" s="80" t="s">
        <v>191</v>
      </c>
      <c r="C3" s="61" t="s">
        <v>383</v>
      </c>
      <c r="D3" s="61">
        <v>99</v>
      </c>
      <c r="E3" s="106" t="s">
        <v>462</v>
      </c>
      <c r="F3" s="106"/>
      <c r="G3" s="61" t="s">
        <v>171</v>
      </c>
      <c r="H3" s="62" t="s">
        <v>166</v>
      </c>
      <c r="I3" s="61"/>
      <c r="J3" s="62"/>
    </row>
    <row r="4" spans="1:10" x14ac:dyDescent="0.25">
      <c r="A4" s="80" t="s">
        <v>384</v>
      </c>
      <c r="B4" s="80" t="s">
        <v>191</v>
      </c>
      <c r="C4" s="61" t="s">
        <v>385</v>
      </c>
      <c r="D4" s="61">
        <v>89</v>
      </c>
      <c r="E4" s="106"/>
      <c r="F4" s="106" t="s">
        <v>462</v>
      </c>
      <c r="G4" s="61" t="s">
        <v>171</v>
      </c>
      <c r="H4" s="62" t="s">
        <v>166</v>
      </c>
      <c r="I4" s="61"/>
      <c r="J4" s="76"/>
    </row>
    <row r="5" spans="1:10" x14ac:dyDescent="0.25">
      <c r="A5" s="80" t="s">
        <v>167</v>
      </c>
      <c r="B5" s="80" t="s">
        <v>386</v>
      </c>
      <c r="C5" s="61" t="s">
        <v>387</v>
      </c>
      <c r="D5" s="61"/>
      <c r="E5" s="106"/>
      <c r="F5" s="106" t="s">
        <v>462</v>
      </c>
      <c r="G5" s="61" t="s">
        <v>171</v>
      </c>
      <c r="H5" s="62" t="s">
        <v>166</v>
      </c>
      <c r="I5" s="61"/>
      <c r="J5" s="62"/>
    </row>
    <row r="6" spans="1:10" x14ac:dyDescent="0.25">
      <c r="A6" s="80" t="s">
        <v>388</v>
      </c>
      <c r="B6" s="80" t="s">
        <v>389</v>
      </c>
      <c r="C6" s="61" t="s">
        <v>390</v>
      </c>
      <c r="D6" s="61" t="s">
        <v>391</v>
      </c>
      <c r="E6" s="106"/>
      <c r="F6" s="106" t="s">
        <v>462</v>
      </c>
      <c r="G6" s="61" t="s">
        <v>171</v>
      </c>
      <c r="H6" s="62" t="s">
        <v>166</v>
      </c>
      <c r="I6" s="61"/>
      <c r="J6" s="62"/>
    </row>
    <row r="7" spans="1:10" x14ac:dyDescent="0.25">
      <c r="A7" s="80" t="s">
        <v>392</v>
      </c>
      <c r="B7" s="80" t="s">
        <v>393</v>
      </c>
      <c r="C7" s="61" t="s">
        <v>394</v>
      </c>
      <c r="D7" s="61" t="s">
        <v>395</v>
      </c>
      <c r="E7" s="107"/>
      <c r="F7" s="107" t="s">
        <v>462</v>
      </c>
      <c r="G7" s="61" t="s">
        <v>171</v>
      </c>
      <c r="H7" s="62" t="s">
        <v>166</v>
      </c>
      <c r="I7" s="61"/>
      <c r="J7" s="76"/>
    </row>
    <row r="8" spans="1:10" x14ac:dyDescent="0.25">
      <c r="A8" s="80" t="s">
        <v>396</v>
      </c>
      <c r="B8" s="80" t="s">
        <v>397</v>
      </c>
      <c r="C8" s="61" t="s">
        <v>398</v>
      </c>
      <c r="D8" s="61" t="s">
        <v>399</v>
      </c>
      <c r="E8" s="107"/>
      <c r="F8" s="107" t="s">
        <v>462</v>
      </c>
      <c r="G8" s="61" t="s">
        <v>171</v>
      </c>
      <c r="H8" s="62" t="s">
        <v>166</v>
      </c>
      <c r="I8" s="61"/>
      <c r="J8" s="76"/>
    </row>
    <row r="9" spans="1:10" x14ac:dyDescent="0.25">
      <c r="A9" s="80" t="s">
        <v>400</v>
      </c>
      <c r="B9" s="80" t="s">
        <v>191</v>
      </c>
      <c r="C9" s="61" t="s">
        <v>401</v>
      </c>
      <c r="D9" s="61" t="s">
        <v>402</v>
      </c>
      <c r="E9" s="107"/>
      <c r="F9" s="107" t="s">
        <v>462</v>
      </c>
      <c r="G9" s="61" t="s">
        <v>171</v>
      </c>
      <c r="H9" s="62" t="s">
        <v>166</v>
      </c>
      <c r="I9" s="61"/>
      <c r="J9" s="76"/>
    </row>
    <row r="10" spans="1:10" x14ac:dyDescent="0.25">
      <c r="A10" s="62" t="s">
        <v>403</v>
      </c>
      <c r="B10" s="62" t="s">
        <v>404</v>
      </c>
      <c r="C10" s="61" t="s">
        <v>405</v>
      </c>
      <c r="D10" s="61"/>
      <c r="E10" s="107"/>
      <c r="F10" s="107" t="s">
        <v>462</v>
      </c>
      <c r="G10" s="61" t="s">
        <v>171</v>
      </c>
      <c r="H10" s="62" t="s">
        <v>200</v>
      </c>
      <c r="I10" s="61"/>
      <c r="J10" s="76"/>
    </row>
    <row r="11" spans="1:10" x14ac:dyDescent="0.25">
      <c r="A11" s="62" t="s">
        <v>184</v>
      </c>
      <c r="B11" s="62" t="s">
        <v>234</v>
      </c>
      <c r="C11" s="61" t="s">
        <v>406</v>
      </c>
      <c r="D11" s="61" t="s">
        <v>407</v>
      </c>
      <c r="E11" s="107"/>
      <c r="F11" s="107" t="s">
        <v>462</v>
      </c>
      <c r="G11" s="61" t="s">
        <v>171</v>
      </c>
      <c r="H11" s="62" t="s">
        <v>166</v>
      </c>
      <c r="I11" s="61"/>
      <c r="J11" s="62"/>
    </row>
    <row r="12" spans="1:10" x14ac:dyDescent="0.25">
      <c r="A12" s="62" t="s">
        <v>408</v>
      </c>
      <c r="B12" s="62" t="s">
        <v>409</v>
      </c>
      <c r="C12" s="61" t="s">
        <v>410</v>
      </c>
      <c r="D12" s="61">
        <v>721210</v>
      </c>
      <c r="E12" s="107" t="s">
        <v>462</v>
      </c>
      <c r="F12" s="107"/>
      <c r="G12" s="61" t="s">
        <v>171</v>
      </c>
      <c r="H12" s="62" t="s">
        <v>217</v>
      </c>
      <c r="I12" s="61">
        <v>2008</v>
      </c>
      <c r="J12" s="76"/>
    </row>
    <row r="13" spans="1:10" x14ac:dyDescent="0.25">
      <c r="A13" s="62" t="s">
        <v>411</v>
      </c>
      <c r="B13" s="62" t="s">
        <v>412</v>
      </c>
      <c r="C13" s="61" t="s">
        <v>413</v>
      </c>
      <c r="D13" s="61" t="s">
        <v>414</v>
      </c>
      <c r="E13" s="107"/>
      <c r="F13" s="107" t="s">
        <v>462</v>
      </c>
      <c r="G13" s="61" t="s">
        <v>171</v>
      </c>
      <c r="H13" s="62" t="s">
        <v>166</v>
      </c>
      <c r="I13" s="61">
        <v>2012</v>
      </c>
      <c r="J13" s="62"/>
    </row>
    <row r="14" spans="1:10" x14ac:dyDescent="0.25">
      <c r="A14" s="62" t="s">
        <v>411</v>
      </c>
      <c r="B14" s="62" t="s">
        <v>412</v>
      </c>
      <c r="C14" s="61" t="s">
        <v>413</v>
      </c>
      <c r="D14" s="61" t="s">
        <v>415</v>
      </c>
      <c r="E14" s="108"/>
      <c r="F14" s="108" t="s">
        <v>462</v>
      </c>
      <c r="G14" s="61" t="s">
        <v>171</v>
      </c>
      <c r="H14" s="62" t="s">
        <v>166</v>
      </c>
      <c r="I14" s="61">
        <v>2012</v>
      </c>
      <c r="J14" s="62"/>
    </row>
    <row r="15" spans="1:10" x14ac:dyDescent="0.25">
      <c r="A15" s="62" t="s">
        <v>416</v>
      </c>
      <c r="B15" s="62" t="s">
        <v>202</v>
      </c>
      <c r="C15" s="61" t="s">
        <v>417</v>
      </c>
      <c r="D15" s="61">
        <v>710372004</v>
      </c>
      <c r="E15" s="108" t="s">
        <v>462</v>
      </c>
      <c r="F15" s="108"/>
      <c r="G15" s="61" t="s">
        <v>171</v>
      </c>
      <c r="H15" s="62" t="s">
        <v>166</v>
      </c>
      <c r="I15" s="61">
        <v>2007</v>
      </c>
      <c r="J15" s="62"/>
    </row>
    <row r="16" spans="1:10" x14ac:dyDescent="0.25">
      <c r="A16" s="62" t="s">
        <v>418</v>
      </c>
      <c r="B16" s="62" t="s">
        <v>419</v>
      </c>
      <c r="C16" s="61" t="s">
        <v>420</v>
      </c>
      <c r="D16" s="81">
        <v>8625201510</v>
      </c>
      <c r="E16" s="108" t="s">
        <v>462</v>
      </c>
      <c r="F16" s="108"/>
      <c r="G16" s="61" t="s">
        <v>171</v>
      </c>
      <c r="H16" s="62" t="s">
        <v>166</v>
      </c>
      <c r="I16" s="61"/>
      <c r="J16" s="76"/>
    </row>
    <row r="17" spans="1:10" x14ac:dyDescent="0.25">
      <c r="A17" s="62" t="s">
        <v>421</v>
      </c>
      <c r="B17" s="62" t="s">
        <v>422</v>
      </c>
      <c r="C17" s="61"/>
      <c r="D17" s="61"/>
      <c r="E17" s="108"/>
      <c r="F17" s="108" t="s">
        <v>462</v>
      </c>
      <c r="G17" s="61" t="s">
        <v>171</v>
      </c>
      <c r="H17" s="62" t="s">
        <v>166</v>
      </c>
      <c r="I17" s="61"/>
      <c r="J17" s="76"/>
    </row>
    <row r="18" spans="1:10" x14ac:dyDescent="0.25">
      <c r="A18" s="62" t="s">
        <v>411</v>
      </c>
      <c r="B18" s="62" t="s">
        <v>412</v>
      </c>
      <c r="C18" s="61" t="s">
        <v>423</v>
      </c>
      <c r="D18" s="61" t="s">
        <v>424</v>
      </c>
      <c r="E18" s="108"/>
      <c r="F18" s="108" t="s">
        <v>462</v>
      </c>
      <c r="G18" s="61" t="s">
        <v>171</v>
      </c>
      <c r="H18" s="62" t="s">
        <v>200</v>
      </c>
      <c r="I18" s="61">
        <v>2018</v>
      </c>
      <c r="J18" s="76"/>
    </row>
    <row r="19" spans="1:10" x14ac:dyDescent="0.25">
      <c r="A19" s="62" t="s">
        <v>425</v>
      </c>
      <c r="B19" s="62" t="s">
        <v>426</v>
      </c>
      <c r="C19" s="61" t="s">
        <v>427</v>
      </c>
      <c r="D19" s="61">
        <v>50700653</v>
      </c>
      <c r="E19" s="108" t="s">
        <v>462</v>
      </c>
      <c r="F19" s="108"/>
      <c r="G19" s="61" t="s">
        <v>171</v>
      </c>
      <c r="H19" s="62" t="s">
        <v>166</v>
      </c>
      <c r="I19" s="61"/>
      <c r="J19" s="76"/>
    </row>
    <row r="20" spans="1:10" x14ac:dyDescent="0.25">
      <c r="A20" s="62" t="s">
        <v>227</v>
      </c>
      <c r="B20" s="62" t="s">
        <v>428</v>
      </c>
      <c r="C20" s="61" t="s">
        <v>429</v>
      </c>
      <c r="D20" s="61">
        <v>5475</v>
      </c>
      <c r="E20" s="108"/>
      <c r="F20" s="108" t="s">
        <v>462</v>
      </c>
      <c r="G20" s="61" t="s">
        <v>277</v>
      </c>
      <c r="H20" s="62" t="s">
        <v>200</v>
      </c>
      <c r="I20" s="61">
        <v>1999</v>
      </c>
      <c r="J20" s="62"/>
    </row>
  </sheetData>
  <mergeCells count="1">
    <mergeCell ref="B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52BEF59CFC45B31C031EE1BD2279" ma:contentTypeVersion="4" ma:contentTypeDescription="Een nieuw document maken." ma:contentTypeScope="" ma:versionID="0d9f17e455f8ebc398cd918a9adae483">
  <xsd:schema xmlns:xsd="http://www.w3.org/2001/XMLSchema" xmlns:xs="http://www.w3.org/2001/XMLSchema" xmlns:p="http://schemas.microsoft.com/office/2006/metadata/properties" xmlns:ns2="261fa12c-8610-4db8-8ca3-f90a12115e0d" xmlns:ns3="96235831-d2f0-429a-98d8-584099b95a9d" targetNamespace="http://schemas.microsoft.com/office/2006/metadata/properties" ma:root="true" ma:fieldsID="266c8c26484827f31261e5df5985543b" ns2:_="" ns3:_="">
    <xsd:import namespace="261fa12c-8610-4db8-8ca3-f90a12115e0d"/>
    <xsd:import namespace="96235831-d2f0-429a-98d8-584099b95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1fa12c-8610-4db8-8ca3-f90a12115e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35831-d2f0-429a-98d8-584099b95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121EB-9E73-42EB-BDE7-4D6A606DDF3D}">
  <ds:schemaRefs>
    <ds:schemaRef ds:uri="96235831-d2f0-429a-98d8-584099b95a9d"/>
    <ds:schemaRef ds:uri="http://purl.org/dc/terms/"/>
    <ds:schemaRef ds:uri="261fa12c-8610-4db8-8ca3-f90a12115e0d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1F958C-D8C7-4E97-805C-99D262C30D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1fa12c-8610-4db8-8ca3-f90a12115e0d"/>
    <ds:schemaRef ds:uri="96235831-d2f0-429a-98d8-584099b95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203BB1-02AC-428E-96D3-20956B03F8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Locatie kenmerken</vt:lpstr>
      <vt:lpstr>Inventaris locatie CMP</vt:lpstr>
      <vt:lpstr>Inventaris locatie JLS</vt:lpstr>
      <vt:lpstr>Inventaris locatie PAL</vt:lpstr>
      <vt:lpstr>Inventaris locatie SPL_13</vt:lpstr>
      <vt:lpstr>Inventaris locatie MKS</vt:lpstr>
      <vt:lpstr>Inventaris locatie MMW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Querine van Wirdum</dc:creator>
  <cp:keywords/>
  <dc:description/>
  <cp:lastModifiedBy>Mart Schaddé van Dooren</cp:lastModifiedBy>
  <cp:revision/>
  <dcterms:created xsi:type="dcterms:W3CDTF">2021-12-17T14:04:46Z</dcterms:created>
  <dcterms:modified xsi:type="dcterms:W3CDTF">2023-01-12T08:19:15Z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0x010100D48C52BEF59CFC45B31C031EE1BD2279</vt:lpwstr>
  </property>
</Properties>
</file>